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'1.Ведомость'!$A$1:$D$113</definedName>
  </definedNames>
  <calcPr calcId="162913" iterate="1"/>
</workbook>
</file>

<file path=xl/calcChain.xml><?xml version="1.0" encoding="utf-8"?>
<calcChain xmlns="http://schemas.openxmlformats.org/spreadsheetml/2006/main">
  <c r="BZ109" i="9" l="1"/>
  <c r="BZ106" i="9"/>
  <c r="D104" i="9"/>
  <c r="H101" i="1"/>
  <c r="D103" i="9"/>
  <c r="H100" i="1"/>
  <c r="D102" i="9"/>
  <c r="H99" i="1"/>
  <c r="D100" i="9"/>
  <c r="H97" i="1"/>
  <c r="D99" i="9"/>
  <c r="H96" i="1"/>
  <c r="D97" i="9"/>
  <c r="H94" i="1"/>
  <c r="D96" i="9"/>
  <c r="H93" i="1"/>
  <c r="D95" i="9"/>
  <c r="H92" i="1"/>
  <c r="D94" i="9"/>
  <c r="H91" i="1"/>
  <c r="D92" i="9"/>
  <c r="H89" i="1"/>
  <c r="D91" i="9"/>
  <c r="H88" i="1"/>
  <c r="BX88" i="9"/>
  <c r="D86" i="9"/>
  <c r="H85" i="1"/>
  <c r="D85" i="9"/>
  <c r="H84" i="1"/>
  <c r="D84" i="9"/>
  <c r="H83" i="1"/>
  <c r="D82" i="9"/>
  <c r="H81" i="1"/>
  <c r="D81" i="9"/>
  <c r="H80" i="1"/>
  <c r="D80" i="9"/>
  <c r="H79" i="1"/>
  <c r="D78" i="9"/>
  <c r="H77" i="1"/>
  <c r="D77" i="9"/>
  <c r="H76" i="1"/>
  <c r="D76" i="9"/>
  <c r="H75" i="1"/>
  <c r="D75" i="9"/>
  <c r="H74" i="1"/>
  <c r="D74" i="9"/>
  <c r="H73" i="1"/>
  <c r="D73" i="9"/>
  <c r="H72" i="1"/>
  <c r="D72" i="9"/>
  <c r="H71" i="1"/>
  <c r="D71" i="9"/>
  <c r="H70" i="1"/>
  <c r="D70" i="9"/>
  <c r="H69" i="1"/>
  <c r="D69" i="9"/>
  <c r="H68" i="1"/>
  <c r="BX66" i="9"/>
  <c r="D64" i="9"/>
  <c r="H65" i="1"/>
  <c r="D62" i="9"/>
  <c r="H63" i="1"/>
  <c r="D61" i="9"/>
  <c r="H62" i="1"/>
  <c r="D60" i="9"/>
  <c r="H61" i="1"/>
  <c r="D59" i="9"/>
  <c r="H60" i="1"/>
  <c r="D57" i="9"/>
  <c r="H58" i="1"/>
  <c r="D56" i="9"/>
  <c r="H57" i="1"/>
  <c r="D54" i="9"/>
  <c r="H55" i="1"/>
  <c r="D52" i="9"/>
  <c r="H53" i="1"/>
  <c r="D50" i="9"/>
  <c r="H51" i="1"/>
  <c r="D49" i="9"/>
  <c r="H50" i="1"/>
  <c r="D47" i="9"/>
  <c r="H48" i="1"/>
  <c r="D46" i="9"/>
  <c r="H47" i="1"/>
  <c r="D44" i="9"/>
  <c r="H45" i="1"/>
  <c r="D42" i="9"/>
  <c r="H43" i="1"/>
  <c r="D40" i="9"/>
  <c r="H41" i="1"/>
  <c r="D38" i="9"/>
  <c r="H39" i="1"/>
  <c r="D37" i="9"/>
  <c r="H38" i="1"/>
  <c r="D35" i="9"/>
  <c r="H36" i="1"/>
  <c r="D33" i="9"/>
  <c r="H34" i="1"/>
  <c r="D30" i="9"/>
  <c r="H31" i="1"/>
  <c r="D28" i="9"/>
  <c r="H29" i="1"/>
  <c r="D27" i="9"/>
  <c r="H28" i="1"/>
  <c r="D25" i="9"/>
  <c r="H26" i="1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" i="3"/>
  <c r="Y1" i="3"/>
  <c r="CV1" i="3" s="1"/>
  <c r="CU1" i="3"/>
  <c r="CX1" i="3"/>
  <c r="DI1" i="3" s="1"/>
  <c r="DJ1" i="3" s="1"/>
  <c r="CY1" i="3"/>
  <c r="CZ1" i="3"/>
  <c r="DA1" i="3"/>
  <c r="DB1" i="3"/>
  <c r="DC1" i="3"/>
  <c r="DH1" i="3"/>
  <c r="A2" i="3"/>
  <c r="Y2" i="3"/>
  <c r="CX2" i="3" s="1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G4" i="3"/>
  <c r="DJ4" i="3" s="1"/>
  <c r="DH4" i="3"/>
  <c r="DI4" i="3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X7" i="3"/>
  <c r="DI7" i="3" s="1"/>
  <c r="CY7" i="3"/>
  <c r="CZ7" i="3"/>
  <c r="DA7" i="3"/>
  <c r="DB7" i="3"/>
  <c r="DC7" i="3"/>
  <c r="DH7" i="3"/>
  <c r="A8" i="3"/>
  <c r="Y8" i="3"/>
  <c r="CV8" i="3" s="1"/>
  <c r="CU8" i="3"/>
  <c r="CY8" i="3"/>
  <c r="CZ8" i="3"/>
  <c r="DB8" i="3" s="1"/>
  <c r="DA8" i="3"/>
  <c r="DC8" i="3"/>
  <c r="A9" i="3"/>
  <c r="Y9" i="3"/>
  <c r="CX9" i="3"/>
  <c r="DI9" i="3" s="1"/>
  <c r="DJ9" i="3" s="1"/>
  <c r="CY9" i="3"/>
  <c r="CZ9" i="3"/>
  <c r="DA9" i="3"/>
  <c r="DB9" i="3"/>
  <c r="DC9" i="3"/>
  <c r="DH9" i="3"/>
  <c r="A10" i="3"/>
  <c r="Y10" i="3"/>
  <c r="CW10" i="3" s="1"/>
  <c r="CY10" i="3"/>
  <c r="CZ10" i="3"/>
  <c r="DB10" i="3" s="1"/>
  <c r="DA10" i="3"/>
  <c r="DC10" i="3"/>
  <c r="A11" i="3"/>
  <c r="Y11" i="3"/>
  <c r="CW11" i="3" s="1"/>
  <c r="CX11" i="3"/>
  <c r="DI11" i="3" s="1"/>
  <c r="CY11" i="3"/>
  <c r="CZ11" i="3"/>
  <c r="DA11" i="3"/>
  <c r="DB11" i="3"/>
  <c r="DC11" i="3"/>
  <c r="DH11" i="3"/>
  <c r="A12" i="3"/>
  <c r="Y12" i="3"/>
  <c r="CX12" i="3" s="1"/>
  <c r="CY12" i="3"/>
  <c r="CZ12" i="3"/>
  <c r="DA12" i="3"/>
  <c r="DB12" i="3"/>
  <c r="DC12" i="3"/>
  <c r="A13" i="3"/>
  <c r="Y13" i="3"/>
  <c r="CX13" i="3" s="1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/>
  <c r="DI15" i="3" s="1"/>
  <c r="CY15" i="3"/>
  <c r="CZ15" i="3"/>
  <c r="DA15" i="3"/>
  <c r="DB15" i="3"/>
  <c r="DC15" i="3"/>
  <c r="DH15" i="3"/>
  <c r="A16" i="3"/>
  <c r="Y16" i="3"/>
  <c r="CV16" i="3" s="1"/>
  <c r="CU16" i="3"/>
  <c r="CY16" i="3"/>
  <c r="CZ16" i="3"/>
  <c r="DB16" i="3" s="1"/>
  <c r="DA16" i="3"/>
  <c r="DC16" i="3"/>
  <c r="A17" i="3"/>
  <c r="Y17" i="3"/>
  <c r="CX17" i="3"/>
  <c r="DI17" i="3" s="1"/>
  <c r="CY17" i="3"/>
  <c r="CZ17" i="3"/>
  <c r="DA17" i="3"/>
  <c r="DB17" i="3"/>
  <c r="DC17" i="3"/>
  <c r="DH17" i="3"/>
  <c r="A18" i="3"/>
  <c r="Y18" i="3"/>
  <c r="CX18" i="3" s="1"/>
  <c r="CY18" i="3"/>
  <c r="CZ18" i="3"/>
  <c r="DA18" i="3"/>
  <c r="DB18" i="3"/>
  <c r="DC18" i="3"/>
  <c r="A19" i="3"/>
  <c r="Y19" i="3"/>
  <c r="CX19" i="3" s="1"/>
  <c r="CY19" i="3"/>
  <c r="CZ19" i="3"/>
  <c r="DB19" i="3" s="1"/>
  <c r="DA19" i="3"/>
  <c r="DC19" i="3"/>
  <c r="A20" i="3"/>
  <c r="Y20" i="3"/>
  <c r="CU20" i="3"/>
  <c r="CV20" i="3"/>
  <c r="CX20" i="3"/>
  <c r="DI20" i="3" s="1"/>
  <c r="DJ20" i="3" s="1"/>
  <c r="CY20" i="3"/>
  <c r="CZ20" i="3"/>
  <c r="DA20" i="3"/>
  <c r="DB20" i="3"/>
  <c r="DC20" i="3"/>
  <c r="DG20" i="3"/>
  <c r="DH20" i="3"/>
  <c r="A21" i="3"/>
  <c r="Y21" i="3"/>
  <c r="CV21" i="3" s="1"/>
  <c r="CU21" i="3"/>
  <c r="CX21" i="3"/>
  <c r="DI21" i="3" s="1"/>
  <c r="DJ21" i="3" s="1"/>
  <c r="CY21" i="3"/>
  <c r="CZ21" i="3"/>
  <c r="DA21" i="3"/>
  <c r="DB21" i="3"/>
  <c r="DC21" i="3"/>
  <c r="DH21" i="3"/>
  <c r="A22" i="3"/>
  <c r="Y22" i="3"/>
  <c r="CX22" i="3" s="1"/>
  <c r="CY22" i="3"/>
  <c r="CZ22" i="3"/>
  <c r="DA22" i="3"/>
  <c r="DB22" i="3"/>
  <c r="DC22" i="3"/>
  <c r="A23" i="3"/>
  <c r="Y23" i="3"/>
  <c r="CV23" i="3" s="1"/>
  <c r="CU23" i="3"/>
  <c r="CX23" i="3"/>
  <c r="DI23" i="3" s="1"/>
  <c r="DJ23" i="3" s="1"/>
  <c r="CY23" i="3"/>
  <c r="CZ23" i="3"/>
  <c r="DA23" i="3"/>
  <c r="DB23" i="3"/>
  <c r="DC23" i="3"/>
  <c r="DH23" i="3"/>
  <c r="A24" i="3"/>
  <c r="Y24" i="3"/>
  <c r="CX24" i="3" s="1"/>
  <c r="CY24" i="3"/>
  <c r="CZ24" i="3"/>
  <c r="DA24" i="3"/>
  <c r="DB24" i="3"/>
  <c r="DC24" i="3"/>
  <c r="A25" i="3"/>
  <c r="Y25" i="3"/>
  <c r="CW25" i="3" s="1"/>
  <c r="CY25" i="3"/>
  <c r="CZ25" i="3"/>
  <c r="DB25" i="3" s="1"/>
  <c r="DA25" i="3"/>
  <c r="DC25" i="3"/>
  <c r="A26" i="3"/>
  <c r="Y26" i="3"/>
  <c r="CW26" i="3"/>
  <c r="CX26" i="3"/>
  <c r="DI26" i="3" s="1"/>
  <c r="CY26" i="3"/>
  <c r="CZ26" i="3"/>
  <c r="DA26" i="3"/>
  <c r="DB26" i="3"/>
  <c r="DC26" i="3"/>
  <c r="DG26" i="3"/>
  <c r="DJ26" i="3" s="1"/>
  <c r="DH26" i="3"/>
  <c r="A27" i="3"/>
  <c r="Y27" i="3"/>
  <c r="CW27" i="3" s="1"/>
  <c r="CY27" i="3"/>
  <c r="CZ27" i="3"/>
  <c r="DB27" i="3" s="1"/>
  <c r="DA27" i="3"/>
  <c r="DC27" i="3"/>
  <c r="A28" i="3"/>
  <c r="Y28" i="3"/>
  <c r="CW28" i="3"/>
  <c r="CX28" i="3"/>
  <c r="DI28" i="3" s="1"/>
  <c r="CY28" i="3"/>
  <c r="CZ28" i="3"/>
  <c r="DA28" i="3"/>
  <c r="DB28" i="3"/>
  <c r="DC28" i="3"/>
  <c r="DG28" i="3"/>
  <c r="DJ28" i="3" s="1"/>
  <c r="DH28" i="3"/>
  <c r="A29" i="3"/>
  <c r="Y29" i="3"/>
  <c r="CX29" i="3" s="1"/>
  <c r="CY29" i="3"/>
  <c r="CZ29" i="3"/>
  <c r="DB29" i="3" s="1"/>
  <c r="DA29" i="3"/>
  <c r="DC29" i="3"/>
  <c r="DF29" i="3"/>
  <c r="DJ29" i="3" s="1"/>
  <c r="A30" i="3"/>
  <c r="Y30" i="3"/>
  <c r="CX30" i="3" s="1"/>
  <c r="CY30" i="3"/>
  <c r="CZ30" i="3"/>
  <c r="DB30" i="3" s="1"/>
  <c r="DA30" i="3"/>
  <c r="DC30" i="3"/>
  <c r="DI30" i="3"/>
  <c r="A31" i="3"/>
  <c r="Y31" i="3"/>
  <c r="CU31" i="3"/>
  <c r="CV31" i="3"/>
  <c r="CX31" i="3"/>
  <c r="DI31" i="3" s="1"/>
  <c r="CY31" i="3"/>
  <c r="CZ31" i="3"/>
  <c r="DB31" i="3" s="1"/>
  <c r="DA31" i="3"/>
  <c r="DC31" i="3"/>
  <c r="DF31" i="3"/>
  <c r="DG31" i="3"/>
  <c r="DH31" i="3"/>
  <c r="DJ31" i="3"/>
  <c r="A32" i="3"/>
  <c r="Y32" i="3"/>
  <c r="CX32" i="3" s="1"/>
  <c r="CY32" i="3"/>
  <c r="CZ32" i="3"/>
  <c r="DB32" i="3" s="1"/>
  <c r="DA32" i="3"/>
  <c r="DC32" i="3"/>
  <c r="DI32" i="3"/>
  <c r="DJ32" i="3" s="1"/>
  <c r="A33" i="3"/>
  <c r="Y33" i="3"/>
  <c r="CW33" i="3"/>
  <c r="CX33" i="3"/>
  <c r="DI33" i="3" s="1"/>
  <c r="CY33" i="3"/>
  <c r="CZ33" i="3"/>
  <c r="DA33" i="3"/>
  <c r="DB33" i="3"/>
  <c r="DC33" i="3"/>
  <c r="DG33" i="3"/>
  <c r="DJ33" i="3" s="1"/>
  <c r="DH33" i="3"/>
  <c r="A34" i="3"/>
  <c r="Y34" i="3"/>
  <c r="CY34" i="3"/>
  <c r="CZ34" i="3"/>
  <c r="DB34" i="3" s="1"/>
  <c r="DA34" i="3"/>
  <c r="DC34" i="3"/>
  <c r="A35" i="3"/>
  <c r="Y35" i="3"/>
  <c r="CW35" i="3"/>
  <c r="CX35" i="3"/>
  <c r="DG35" i="3" s="1"/>
  <c r="DJ35" i="3" s="1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W37" i="3"/>
  <c r="CX37" i="3"/>
  <c r="DG37" i="3" s="1"/>
  <c r="DJ37" i="3" s="1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DF38" i="3"/>
  <c r="DG38" i="3"/>
  <c r="DJ38" i="3"/>
  <c r="A39" i="3"/>
  <c r="Y39" i="3"/>
  <c r="CX39" i="3" s="1"/>
  <c r="DF39" i="3" s="1"/>
  <c r="DJ39" i="3" s="1"/>
  <c r="CY39" i="3"/>
  <c r="CZ39" i="3"/>
  <c r="DB39" i="3" s="1"/>
  <c r="DA39" i="3"/>
  <c r="DC39" i="3"/>
  <c r="DI39" i="3"/>
  <c r="A40" i="3"/>
  <c r="Y40" i="3"/>
  <c r="CX40" i="3"/>
  <c r="DH40" i="3" s="1"/>
  <c r="CY40" i="3"/>
  <c r="CZ40" i="3"/>
  <c r="DA40" i="3"/>
  <c r="DB40" i="3"/>
  <c r="DC40" i="3"/>
  <c r="A41" i="3"/>
  <c r="Y41" i="3"/>
  <c r="CX41" i="3" s="1"/>
  <c r="CY41" i="3"/>
  <c r="CZ41" i="3"/>
  <c r="DA41" i="3"/>
  <c r="DB41" i="3"/>
  <c r="DC41" i="3"/>
  <c r="A42" i="3"/>
  <c r="Y42" i="3"/>
  <c r="CX42" i="3"/>
  <c r="DI42" i="3" s="1"/>
  <c r="CY42" i="3"/>
  <c r="CZ42" i="3"/>
  <c r="DB42" i="3" s="1"/>
  <c r="DA42" i="3"/>
  <c r="DC42" i="3"/>
  <c r="DF42" i="3"/>
  <c r="DJ42" i="3" s="1"/>
  <c r="DH42" i="3"/>
  <c r="A43" i="3"/>
  <c r="Y43" i="3"/>
  <c r="CU43" i="3"/>
  <c r="CV43" i="3"/>
  <c r="CX43" i="3"/>
  <c r="DF43" i="3" s="1"/>
  <c r="CY43" i="3"/>
  <c r="CZ43" i="3"/>
  <c r="DA43" i="3"/>
  <c r="DB43" i="3"/>
  <c r="DC43" i="3"/>
  <c r="DI43" i="3"/>
  <c r="DJ43" i="3" s="1"/>
  <c r="A44" i="3"/>
  <c r="Y44" i="3"/>
  <c r="CW44" i="3" s="1"/>
  <c r="CX44" i="3"/>
  <c r="DI44" i="3" s="1"/>
  <c r="CY44" i="3"/>
  <c r="CZ44" i="3"/>
  <c r="DA44" i="3"/>
  <c r="DB44" i="3"/>
  <c r="DC44" i="3"/>
  <c r="DH44" i="3"/>
  <c r="A45" i="3"/>
  <c r="Y45" i="3"/>
  <c r="CX45" i="3" s="1"/>
  <c r="CY45" i="3"/>
  <c r="CZ45" i="3"/>
  <c r="DB45" i="3" s="1"/>
  <c r="DA45" i="3"/>
  <c r="DC45" i="3"/>
  <c r="A46" i="3"/>
  <c r="Y46" i="3"/>
  <c r="CX46" i="3"/>
  <c r="DG46" i="3" s="1"/>
  <c r="CY46" i="3"/>
  <c r="CZ46" i="3"/>
  <c r="DB46" i="3" s="1"/>
  <c r="DA46" i="3"/>
  <c r="DC46" i="3"/>
  <c r="DF46" i="3"/>
  <c r="DH46" i="3"/>
  <c r="DJ46" i="3"/>
  <c r="A47" i="3"/>
  <c r="Y47" i="3"/>
  <c r="CX47" i="3" s="1"/>
  <c r="DI47" i="3" s="1"/>
  <c r="CY47" i="3"/>
  <c r="CZ47" i="3"/>
  <c r="DA47" i="3"/>
  <c r="DB47" i="3"/>
  <c r="DC47" i="3"/>
  <c r="A48" i="3"/>
  <c r="Y48" i="3"/>
  <c r="CX48" i="3"/>
  <c r="DH48" i="3" s="1"/>
  <c r="CY48" i="3"/>
  <c r="CZ48" i="3"/>
  <c r="DA48" i="3"/>
  <c r="DB48" i="3"/>
  <c r="DC48" i="3"/>
  <c r="A49" i="3"/>
  <c r="Y49" i="3"/>
  <c r="CX49" i="3" s="1"/>
  <c r="DG49" i="3" s="1"/>
  <c r="CY49" i="3"/>
  <c r="CZ49" i="3"/>
  <c r="DB49" i="3" s="1"/>
  <c r="DA49" i="3"/>
  <c r="DC49" i="3"/>
  <c r="A50" i="3"/>
  <c r="Y50" i="3"/>
  <c r="CX50" i="3"/>
  <c r="DG50" i="3" s="1"/>
  <c r="CY50" i="3"/>
  <c r="CZ50" i="3"/>
  <c r="DB50" i="3" s="1"/>
  <c r="DA50" i="3"/>
  <c r="DC50" i="3"/>
  <c r="DF50" i="3"/>
  <c r="DH50" i="3"/>
  <c r="DJ50" i="3"/>
  <c r="A51" i="3"/>
  <c r="Y51" i="3"/>
  <c r="CX51" i="3" s="1"/>
  <c r="CY51" i="3"/>
  <c r="CZ51" i="3"/>
  <c r="DA51" i="3"/>
  <c r="DB51" i="3"/>
  <c r="DC51" i="3"/>
  <c r="DI51" i="3"/>
  <c r="A52" i="3"/>
  <c r="Y52" i="3"/>
  <c r="CX52" i="3"/>
  <c r="CY52" i="3"/>
  <c r="CZ52" i="3"/>
  <c r="DA52" i="3"/>
  <c r="DB52" i="3"/>
  <c r="DC52" i="3"/>
  <c r="DH52" i="3"/>
  <c r="A53" i="3"/>
  <c r="Y53" i="3"/>
  <c r="CX53" i="3" s="1"/>
  <c r="CY53" i="3"/>
  <c r="CZ53" i="3"/>
  <c r="DB53" i="3" s="1"/>
  <c r="DA53" i="3"/>
  <c r="DC53" i="3"/>
  <c r="DG53" i="3"/>
  <c r="A54" i="3"/>
  <c r="Y54" i="3"/>
  <c r="CX54" i="3"/>
  <c r="DG54" i="3" s="1"/>
  <c r="CY54" i="3"/>
  <c r="CZ54" i="3"/>
  <c r="DB54" i="3" s="1"/>
  <c r="DA54" i="3"/>
  <c r="DC54" i="3"/>
  <c r="DF54" i="3"/>
  <c r="DJ54" i="3" s="1"/>
  <c r="DH54" i="3"/>
  <c r="A55" i="3"/>
  <c r="Y55" i="3"/>
  <c r="CX55" i="3" s="1"/>
  <c r="DI55" i="3" s="1"/>
  <c r="CY55" i="3"/>
  <c r="CZ55" i="3"/>
  <c r="DA55" i="3"/>
  <c r="DB55" i="3"/>
  <c r="DC55" i="3"/>
  <c r="A56" i="3"/>
  <c r="Y56" i="3"/>
  <c r="CX56" i="3"/>
  <c r="DH56" i="3" s="1"/>
  <c r="CY56" i="3"/>
  <c r="CZ56" i="3"/>
  <c r="DA56" i="3"/>
  <c r="DB56" i="3"/>
  <c r="DC56" i="3"/>
  <c r="A57" i="3"/>
  <c r="Y57" i="3"/>
  <c r="CX57" i="3" s="1"/>
  <c r="DG57" i="3" s="1"/>
  <c r="CY57" i="3"/>
  <c r="CZ57" i="3"/>
  <c r="DB57" i="3" s="1"/>
  <c r="DA57" i="3"/>
  <c r="DC57" i="3"/>
  <c r="A58" i="3"/>
  <c r="Y58" i="3"/>
  <c r="CX58" i="3"/>
  <c r="DG58" i="3" s="1"/>
  <c r="CY58" i="3"/>
  <c r="CZ58" i="3"/>
  <c r="DB58" i="3" s="1"/>
  <c r="DA58" i="3"/>
  <c r="DC58" i="3"/>
  <c r="DF58" i="3"/>
  <c r="DH58" i="3"/>
  <c r="DJ58" i="3"/>
  <c r="A59" i="3"/>
  <c r="Y59" i="3"/>
  <c r="CX59" i="3" s="1"/>
  <c r="CU59" i="3"/>
  <c r="CV59" i="3"/>
  <c r="CY59" i="3"/>
  <c r="CZ59" i="3"/>
  <c r="DB59" i="3" s="1"/>
  <c r="DA59" i="3"/>
  <c r="DC59" i="3"/>
  <c r="DG59" i="3"/>
  <c r="A60" i="3"/>
  <c r="Y60" i="3"/>
  <c r="CX60" i="3"/>
  <c r="DG60" i="3" s="1"/>
  <c r="CY60" i="3"/>
  <c r="CZ60" i="3"/>
  <c r="DB60" i="3" s="1"/>
  <c r="DA60" i="3"/>
  <c r="DC60" i="3"/>
  <c r="DF60" i="3"/>
  <c r="DJ60" i="3" s="1"/>
  <c r="DH60" i="3"/>
  <c r="A61" i="3"/>
  <c r="Y61" i="3"/>
  <c r="CX61" i="3" s="1"/>
  <c r="DI61" i="3" s="1"/>
  <c r="CY61" i="3"/>
  <c r="CZ61" i="3"/>
  <c r="DA61" i="3"/>
  <c r="DB61" i="3"/>
  <c r="DC61" i="3"/>
  <c r="A62" i="3"/>
  <c r="Y62" i="3"/>
  <c r="CX62" i="3"/>
  <c r="CY62" i="3"/>
  <c r="CZ62" i="3"/>
  <c r="DA62" i="3"/>
  <c r="DB62" i="3"/>
  <c r="DC62" i="3"/>
  <c r="DH62" i="3"/>
  <c r="A63" i="3"/>
  <c r="Y63" i="3"/>
  <c r="CU63" i="3"/>
  <c r="CY63" i="3"/>
  <c r="CZ63" i="3"/>
  <c r="DA63" i="3"/>
  <c r="DB63" i="3"/>
  <c r="DC63" i="3"/>
  <c r="A64" i="3"/>
  <c r="Y64" i="3"/>
  <c r="CX64" i="3"/>
  <c r="DF64" i="3" s="1"/>
  <c r="CY64" i="3"/>
  <c r="CZ64" i="3"/>
  <c r="DA64" i="3"/>
  <c r="DB64" i="3"/>
  <c r="DC64" i="3"/>
  <c r="A65" i="3"/>
  <c r="Y65" i="3"/>
  <c r="CW65" i="3" s="1"/>
  <c r="CY65" i="3"/>
  <c r="CZ65" i="3"/>
  <c r="DB65" i="3" s="1"/>
  <c r="DA65" i="3"/>
  <c r="DC65" i="3"/>
  <c r="A66" i="3"/>
  <c r="Y66" i="3"/>
  <c r="CW66" i="3" s="1"/>
  <c r="CY66" i="3"/>
  <c r="CZ66" i="3"/>
  <c r="DB66" i="3" s="1"/>
  <c r="DA66" i="3"/>
  <c r="DC66" i="3"/>
  <c r="A67" i="3"/>
  <c r="Y67" i="3"/>
  <c r="CX67" i="3" s="1"/>
  <c r="DI67" i="3" s="1"/>
  <c r="CY67" i="3"/>
  <c r="CZ67" i="3"/>
  <c r="DB67" i="3" s="1"/>
  <c r="DA67" i="3"/>
  <c r="DC67" i="3"/>
  <c r="DG67" i="3"/>
  <c r="A68" i="3"/>
  <c r="Y68" i="3"/>
  <c r="CX68" i="3"/>
  <c r="DF68" i="3" s="1"/>
  <c r="DJ68" i="3" s="1"/>
  <c r="CY68" i="3"/>
  <c r="CZ68" i="3"/>
  <c r="DA68" i="3"/>
  <c r="DB68" i="3"/>
  <c r="DC68" i="3"/>
  <c r="A69" i="3"/>
  <c r="Y69" i="3"/>
  <c r="CX69" i="3" s="1"/>
  <c r="CY69" i="3"/>
  <c r="CZ69" i="3"/>
  <c r="DA69" i="3"/>
  <c r="DB69" i="3"/>
  <c r="DC69" i="3"/>
  <c r="DG69" i="3"/>
  <c r="DI69" i="3"/>
  <c r="A70" i="3"/>
  <c r="Y70" i="3"/>
  <c r="CX70" i="3"/>
  <c r="DF70" i="3" s="1"/>
  <c r="DJ70" i="3" s="1"/>
  <c r="CY70" i="3"/>
  <c r="CZ70" i="3"/>
  <c r="DA70" i="3"/>
  <c r="DB70" i="3"/>
  <c r="DC70" i="3"/>
  <c r="A71" i="3"/>
  <c r="Y71" i="3"/>
  <c r="CX71" i="3" s="1"/>
  <c r="CU71" i="3"/>
  <c r="CV71" i="3"/>
  <c r="CY71" i="3"/>
  <c r="CZ71" i="3"/>
  <c r="DA71" i="3"/>
  <c r="DB71" i="3"/>
  <c r="DC71" i="3"/>
  <c r="DG71" i="3"/>
  <c r="DI71" i="3"/>
  <c r="DJ71" i="3" s="1"/>
  <c r="A72" i="3"/>
  <c r="Y72" i="3"/>
  <c r="CX72" i="3"/>
  <c r="CY72" i="3"/>
  <c r="CZ72" i="3"/>
  <c r="DB72" i="3" s="1"/>
  <c r="DA72" i="3"/>
  <c r="DC72" i="3"/>
  <c r="DF72" i="3"/>
  <c r="DH72" i="3"/>
  <c r="A73" i="3"/>
  <c r="Y73" i="3"/>
  <c r="CW73" i="3" s="1"/>
  <c r="CY73" i="3"/>
  <c r="CZ73" i="3"/>
  <c r="DB73" i="3" s="1"/>
  <c r="DA73" i="3"/>
  <c r="DC73" i="3"/>
  <c r="A74" i="3"/>
  <c r="Y74" i="3"/>
  <c r="CW74" i="3" s="1"/>
  <c r="CX74" i="3"/>
  <c r="DF74" i="3" s="1"/>
  <c r="CY74" i="3"/>
  <c r="CZ74" i="3"/>
  <c r="DA74" i="3"/>
  <c r="DB74" i="3"/>
  <c r="DC74" i="3"/>
  <c r="A75" i="3"/>
  <c r="Y75" i="3"/>
  <c r="CX75" i="3" s="1"/>
  <c r="CY75" i="3"/>
  <c r="CZ75" i="3"/>
  <c r="DB75" i="3" s="1"/>
  <c r="DA75" i="3"/>
  <c r="DC75" i="3"/>
  <c r="DG75" i="3"/>
  <c r="DI75" i="3"/>
  <c r="A76" i="3"/>
  <c r="Y76" i="3"/>
  <c r="CX76" i="3"/>
  <c r="DF76" i="3" s="1"/>
  <c r="DJ76" i="3" s="1"/>
  <c r="CY76" i="3"/>
  <c r="CZ76" i="3"/>
  <c r="DA76" i="3"/>
  <c r="DB76" i="3"/>
  <c r="DC76" i="3"/>
  <c r="A77" i="3"/>
  <c r="Y77" i="3"/>
  <c r="CX77" i="3" s="1"/>
  <c r="CY77" i="3"/>
  <c r="CZ77" i="3"/>
  <c r="DA77" i="3"/>
  <c r="DB77" i="3"/>
  <c r="DC77" i="3"/>
  <c r="DG77" i="3"/>
  <c r="DI77" i="3"/>
  <c r="A78" i="3"/>
  <c r="Y78" i="3"/>
  <c r="CX78" i="3"/>
  <c r="DF78" i="3" s="1"/>
  <c r="DJ78" i="3" s="1"/>
  <c r="CY78" i="3"/>
  <c r="CZ78" i="3"/>
  <c r="DA78" i="3"/>
  <c r="DB78" i="3"/>
  <c r="DC78" i="3"/>
  <c r="A79" i="3"/>
  <c r="Y79" i="3"/>
  <c r="CX79" i="3" s="1"/>
  <c r="DG79" i="3" s="1"/>
  <c r="CY79" i="3"/>
  <c r="CZ79" i="3"/>
  <c r="DB79" i="3" s="1"/>
  <c r="DA79" i="3"/>
  <c r="DC79" i="3"/>
  <c r="DI79" i="3"/>
  <c r="A80" i="3"/>
  <c r="Y80" i="3"/>
  <c r="CX80" i="3"/>
  <c r="CY80" i="3"/>
  <c r="CZ80" i="3"/>
  <c r="DB80" i="3" s="1"/>
  <c r="DA80" i="3"/>
  <c r="DC80" i="3"/>
  <c r="DF80" i="3"/>
  <c r="DJ80" i="3" s="1"/>
  <c r="DH80" i="3"/>
  <c r="A81" i="3"/>
  <c r="Y81" i="3"/>
  <c r="CX81" i="3" s="1"/>
  <c r="CU81" i="3"/>
  <c r="CY81" i="3"/>
  <c r="CZ81" i="3"/>
  <c r="DB81" i="3" s="1"/>
  <c r="DA81" i="3"/>
  <c r="DC81" i="3"/>
  <c r="DI81" i="3"/>
  <c r="DJ81" i="3" s="1"/>
  <c r="A82" i="3"/>
  <c r="Y82" i="3"/>
  <c r="CX82" i="3"/>
  <c r="DF82" i="3" s="1"/>
  <c r="CY82" i="3"/>
  <c r="CZ82" i="3"/>
  <c r="DA82" i="3"/>
  <c r="DB82" i="3"/>
  <c r="DC82" i="3"/>
  <c r="A83" i="3"/>
  <c r="Y83" i="3"/>
  <c r="CW83" i="3" s="1"/>
  <c r="CY83" i="3"/>
  <c r="CZ83" i="3"/>
  <c r="DB83" i="3" s="1"/>
  <c r="DA83" i="3"/>
  <c r="DC83" i="3"/>
  <c r="A84" i="3"/>
  <c r="Y84" i="3"/>
  <c r="CW84" i="3" s="1"/>
  <c r="CY84" i="3"/>
  <c r="CZ84" i="3"/>
  <c r="DB84" i="3" s="1"/>
  <c r="DA84" i="3"/>
  <c r="DC84" i="3"/>
  <c r="A85" i="3"/>
  <c r="Y85" i="3"/>
  <c r="CW85" i="3" s="1"/>
  <c r="CX85" i="3"/>
  <c r="DF85" i="3" s="1"/>
  <c r="CY85" i="3"/>
  <c r="CZ85" i="3"/>
  <c r="DA85" i="3"/>
  <c r="DB85" i="3"/>
  <c r="DC85" i="3"/>
  <c r="A86" i="3"/>
  <c r="Y86" i="3"/>
  <c r="CW86" i="3" s="1"/>
  <c r="CX86" i="3"/>
  <c r="DF86" i="3" s="1"/>
  <c r="CY86" i="3"/>
  <c r="CZ86" i="3"/>
  <c r="DA86" i="3"/>
  <c r="DB86" i="3"/>
  <c r="DC86" i="3"/>
  <c r="A87" i="3"/>
  <c r="Y87" i="3"/>
  <c r="CW87" i="3" s="1"/>
  <c r="CY87" i="3"/>
  <c r="CZ87" i="3"/>
  <c r="DB87" i="3" s="1"/>
  <c r="DA87" i="3"/>
  <c r="DC87" i="3"/>
  <c r="A88" i="3"/>
  <c r="Y88" i="3"/>
  <c r="CX88" i="3" s="1"/>
  <c r="DG88" i="3" s="1"/>
  <c r="CY88" i="3"/>
  <c r="CZ88" i="3"/>
  <c r="DA88" i="3"/>
  <c r="DB88" i="3"/>
  <c r="DC88" i="3"/>
  <c r="A89" i="3"/>
  <c r="Y89" i="3"/>
  <c r="CX89" i="3"/>
  <c r="CY89" i="3"/>
  <c r="CZ89" i="3"/>
  <c r="DB89" i="3" s="1"/>
  <c r="DA89" i="3"/>
  <c r="DC89" i="3"/>
  <c r="DF89" i="3"/>
  <c r="DJ89" i="3" s="1"/>
  <c r="DH89" i="3"/>
  <c r="A90" i="3"/>
  <c r="Y90" i="3"/>
  <c r="CX90" i="3" s="1"/>
  <c r="DG90" i="3" s="1"/>
  <c r="CY90" i="3"/>
  <c r="CZ90" i="3"/>
  <c r="DB90" i="3" s="1"/>
  <c r="DA90" i="3"/>
  <c r="DC90" i="3"/>
  <c r="A91" i="3"/>
  <c r="Y91" i="3"/>
  <c r="CX91" i="3" s="1"/>
  <c r="CY91" i="3"/>
  <c r="CZ91" i="3"/>
  <c r="DB91" i="3" s="1"/>
  <c r="DA91" i="3"/>
  <c r="DC91" i="3"/>
  <c r="A92" i="3"/>
  <c r="Y92" i="3"/>
  <c r="CX92" i="3"/>
  <c r="DF92" i="3" s="1"/>
  <c r="DJ92" i="3" s="1"/>
  <c r="CY92" i="3"/>
  <c r="CZ92" i="3"/>
  <c r="DA92" i="3"/>
  <c r="DB92" i="3"/>
  <c r="DC92" i="3"/>
  <c r="DH92" i="3"/>
  <c r="DI92" i="3"/>
  <c r="A93" i="3"/>
  <c r="Y93" i="3"/>
  <c r="CX93" i="3"/>
  <c r="DG93" i="3" s="1"/>
  <c r="CY93" i="3"/>
  <c r="CZ93" i="3"/>
  <c r="DA93" i="3"/>
  <c r="DB93" i="3"/>
  <c r="DC93" i="3"/>
  <c r="DH93" i="3"/>
  <c r="A94" i="3"/>
  <c r="Y94" i="3"/>
  <c r="CX94" i="3" s="1"/>
  <c r="CY94" i="3"/>
  <c r="CZ94" i="3"/>
  <c r="DB94" i="3" s="1"/>
  <c r="DA94" i="3"/>
  <c r="DC94" i="3"/>
  <c r="A95" i="3"/>
  <c r="Y95" i="3"/>
  <c r="CX95" i="3" s="1"/>
  <c r="CY95" i="3"/>
  <c r="CZ95" i="3"/>
  <c r="DB95" i="3" s="1"/>
  <c r="DA95" i="3"/>
  <c r="DC95" i="3"/>
  <c r="A96" i="3"/>
  <c r="Y96" i="3"/>
  <c r="CX96" i="3"/>
  <c r="DF96" i="3" s="1"/>
  <c r="DJ96" i="3" s="1"/>
  <c r="CY96" i="3"/>
  <c r="CZ96" i="3"/>
  <c r="DA96" i="3"/>
  <c r="DB96" i="3"/>
  <c r="DC96" i="3"/>
  <c r="DH96" i="3"/>
  <c r="DI96" i="3"/>
  <c r="A97" i="3"/>
  <c r="Y97" i="3"/>
  <c r="CV97" i="3" s="1"/>
  <c r="CU97" i="3"/>
  <c r="CY97" i="3"/>
  <c r="CZ97" i="3"/>
  <c r="DB97" i="3" s="1"/>
  <c r="DA97" i="3"/>
  <c r="DC97" i="3"/>
  <c r="A98" i="3"/>
  <c r="Y98" i="3"/>
  <c r="CX98" i="3"/>
  <c r="DF98" i="3" s="1"/>
  <c r="CY98" i="3"/>
  <c r="CZ98" i="3"/>
  <c r="DA98" i="3"/>
  <c r="DB98" i="3"/>
  <c r="DC98" i="3"/>
  <c r="DH98" i="3"/>
  <c r="DI98" i="3"/>
  <c r="DJ98" i="3" s="1"/>
  <c r="A99" i="3"/>
  <c r="Y99" i="3"/>
  <c r="CX99" i="3" s="1"/>
  <c r="CW99" i="3"/>
  <c r="CY99" i="3"/>
  <c r="CZ99" i="3"/>
  <c r="DB99" i="3" s="1"/>
  <c r="DA99" i="3"/>
  <c r="DC99" i="3"/>
  <c r="A100" i="3"/>
  <c r="Y100" i="3"/>
  <c r="CW100" i="3"/>
  <c r="CX100" i="3"/>
  <c r="DF100" i="3" s="1"/>
  <c r="CY100" i="3"/>
  <c r="CZ100" i="3"/>
  <c r="DA100" i="3"/>
  <c r="DB100" i="3"/>
  <c r="DC100" i="3"/>
  <c r="DH100" i="3"/>
  <c r="DI100" i="3"/>
  <c r="A101" i="3"/>
  <c r="Y101" i="3"/>
  <c r="CX101" i="3" s="1"/>
  <c r="CW101" i="3"/>
  <c r="CY101" i="3"/>
  <c r="CZ101" i="3"/>
  <c r="DB101" i="3" s="1"/>
  <c r="DA101" i="3"/>
  <c r="DC101" i="3"/>
  <c r="A102" i="3"/>
  <c r="Y102" i="3"/>
  <c r="CW102" i="3"/>
  <c r="CX102" i="3"/>
  <c r="DF102" i="3" s="1"/>
  <c r="CY102" i="3"/>
  <c r="CZ102" i="3"/>
  <c r="DA102" i="3"/>
  <c r="DB102" i="3"/>
  <c r="DC102" i="3"/>
  <c r="DH102" i="3"/>
  <c r="DI102" i="3"/>
  <c r="A103" i="3"/>
  <c r="Y103" i="3"/>
  <c r="CX103" i="3"/>
  <c r="DG103" i="3" s="1"/>
  <c r="CY103" i="3"/>
  <c r="CZ103" i="3"/>
  <c r="DA103" i="3"/>
  <c r="DB103" i="3"/>
  <c r="DC103" i="3"/>
  <c r="DH103" i="3"/>
  <c r="A104" i="3"/>
  <c r="Y104" i="3"/>
  <c r="CX104" i="3" s="1"/>
  <c r="CY104" i="3"/>
  <c r="CZ104" i="3"/>
  <c r="DB104" i="3" s="1"/>
  <c r="DA104" i="3"/>
  <c r="DC104" i="3"/>
  <c r="A105" i="3"/>
  <c r="Y105" i="3"/>
  <c r="CX105" i="3"/>
  <c r="DG105" i="3" s="1"/>
  <c r="CY105" i="3"/>
  <c r="CZ105" i="3"/>
  <c r="DB105" i="3" s="1"/>
  <c r="DA105" i="3"/>
  <c r="DC105" i="3"/>
  <c r="DF105" i="3"/>
  <c r="DH105" i="3"/>
  <c r="DI105" i="3"/>
  <c r="DJ105" i="3"/>
  <c r="A106" i="3"/>
  <c r="Y106" i="3"/>
  <c r="CX106" i="3"/>
  <c r="DF106" i="3" s="1"/>
  <c r="DJ106" i="3" s="1"/>
  <c r="CY106" i="3"/>
  <c r="CZ106" i="3"/>
  <c r="DA106" i="3"/>
  <c r="DB106" i="3"/>
  <c r="DC106" i="3"/>
  <c r="DH106" i="3"/>
  <c r="DI106" i="3"/>
  <c r="A107" i="3"/>
  <c r="Y107" i="3"/>
  <c r="CX107" i="3"/>
  <c r="DG107" i="3" s="1"/>
  <c r="CY107" i="3"/>
  <c r="CZ107" i="3"/>
  <c r="DA107" i="3"/>
  <c r="DB107" i="3"/>
  <c r="DC107" i="3"/>
  <c r="DH107" i="3"/>
  <c r="A108" i="3"/>
  <c r="Y108" i="3"/>
  <c r="CX108" i="3" s="1"/>
  <c r="CY108" i="3"/>
  <c r="CZ108" i="3"/>
  <c r="DB108" i="3" s="1"/>
  <c r="DA108" i="3"/>
  <c r="DC108" i="3"/>
  <c r="A109" i="3"/>
  <c r="Y109" i="3"/>
  <c r="CX109" i="3"/>
  <c r="DG109" i="3" s="1"/>
  <c r="CY109" i="3"/>
  <c r="CZ109" i="3"/>
  <c r="DB109" i="3" s="1"/>
  <c r="DA109" i="3"/>
  <c r="DC109" i="3"/>
  <c r="DF109" i="3"/>
  <c r="DH109" i="3"/>
  <c r="DI109" i="3"/>
  <c r="DJ109" i="3"/>
  <c r="A110" i="3"/>
  <c r="Y110" i="3"/>
  <c r="CX110" i="3"/>
  <c r="DF110" i="3" s="1"/>
  <c r="DJ110" i="3" s="1"/>
  <c r="CY110" i="3"/>
  <c r="CZ110" i="3"/>
  <c r="DA110" i="3"/>
  <c r="DB110" i="3"/>
  <c r="DC110" i="3"/>
  <c r="DH110" i="3"/>
  <c r="DI110" i="3"/>
  <c r="A111" i="3"/>
  <c r="Y111" i="3"/>
  <c r="CV111" i="3" s="1"/>
  <c r="CU111" i="3"/>
  <c r="CY111" i="3"/>
  <c r="CZ111" i="3"/>
  <c r="DB111" i="3" s="1"/>
  <c r="DA111" i="3"/>
  <c r="DC111" i="3"/>
  <c r="A112" i="3"/>
  <c r="Y112" i="3"/>
  <c r="CX112" i="3"/>
  <c r="DF112" i="3" s="1"/>
  <c r="CY112" i="3"/>
  <c r="CZ112" i="3"/>
  <c r="DA112" i="3"/>
  <c r="DB112" i="3"/>
  <c r="DC112" i="3"/>
  <c r="DH112" i="3"/>
  <c r="DI112" i="3"/>
  <c r="DJ112" i="3" s="1"/>
  <c r="A113" i="3"/>
  <c r="Y113" i="3"/>
  <c r="CX113" i="3" s="1"/>
  <c r="CW113" i="3"/>
  <c r="CY113" i="3"/>
  <c r="CZ113" i="3"/>
  <c r="DB113" i="3" s="1"/>
  <c r="DA113" i="3"/>
  <c r="DC113" i="3"/>
  <c r="A114" i="3"/>
  <c r="Y114" i="3"/>
  <c r="CW114" i="3"/>
  <c r="CX114" i="3"/>
  <c r="DF114" i="3" s="1"/>
  <c r="CY114" i="3"/>
  <c r="CZ114" i="3"/>
  <c r="DA114" i="3"/>
  <c r="DB114" i="3"/>
  <c r="DC114" i="3"/>
  <c r="DH114" i="3"/>
  <c r="DI114" i="3"/>
  <c r="A115" i="3"/>
  <c r="Y115" i="3"/>
  <c r="CX115" i="3" s="1"/>
  <c r="CW115" i="3"/>
  <c r="CY115" i="3"/>
  <c r="CZ115" i="3"/>
  <c r="DB115" i="3" s="1"/>
  <c r="DA115" i="3"/>
  <c r="DC115" i="3"/>
  <c r="A116" i="3"/>
  <c r="Y116" i="3"/>
  <c r="CW116" i="3"/>
  <c r="CX116" i="3"/>
  <c r="DF116" i="3" s="1"/>
  <c r="CY116" i="3"/>
  <c r="CZ116" i="3"/>
  <c r="DA116" i="3"/>
  <c r="DB116" i="3"/>
  <c r="DC116" i="3"/>
  <c r="DH116" i="3"/>
  <c r="DI116" i="3"/>
  <c r="A117" i="3"/>
  <c r="Y117" i="3"/>
  <c r="CX117" i="3"/>
  <c r="DG117" i="3" s="1"/>
  <c r="CY117" i="3"/>
  <c r="CZ117" i="3"/>
  <c r="DA117" i="3"/>
  <c r="DB117" i="3"/>
  <c r="DC117" i="3"/>
  <c r="DH117" i="3"/>
  <c r="A118" i="3"/>
  <c r="Y118" i="3"/>
  <c r="CX118" i="3" s="1"/>
  <c r="CY118" i="3"/>
  <c r="CZ118" i="3"/>
  <c r="DB118" i="3" s="1"/>
  <c r="DA118" i="3"/>
  <c r="DC118" i="3"/>
  <c r="DG118" i="3"/>
  <c r="A119" i="3"/>
  <c r="Y119" i="3"/>
  <c r="CX119" i="3"/>
  <c r="DG119" i="3" s="1"/>
  <c r="CY119" i="3"/>
  <c r="CZ119" i="3"/>
  <c r="DB119" i="3" s="1"/>
  <c r="DA119" i="3"/>
  <c r="DC119" i="3"/>
  <c r="DF119" i="3"/>
  <c r="DJ119" i="3" s="1"/>
  <c r="DH119" i="3"/>
  <c r="DI119" i="3"/>
  <c r="A120" i="3"/>
  <c r="Y120" i="3"/>
  <c r="CX120" i="3"/>
  <c r="DF120" i="3" s="1"/>
  <c r="DJ120" i="3" s="1"/>
  <c r="CY120" i="3"/>
  <c r="CZ120" i="3"/>
  <c r="DA120" i="3"/>
  <c r="DB120" i="3"/>
  <c r="DC120" i="3"/>
  <c r="DH120" i="3"/>
  <c r="DI120" i="3"/>
  <c r="A121" i="3"/>
  <c r="Y121" i="3"/>
  <c r="CX121" i="3"/>
  <c r="CY121" i="3"/>
  <c r="CZ121" i="3"/>
  <c r="DA121" i="3"/>
  <c r="DB121" i="3"/>
  <c r="DC121" i="3"/>
  <c r="DH121" i="3"/>
  <c r="A122" i="3"/>
  <c r="Y122" i="3"/>
  <c r="CX122" i="3" s="1"/>
  <c r="CY122" i="3"/>
  <c r="CZ122" i="3"/>
  <c r="DB122" i="3" s="1"/>
  <c r="DA122" i="3"/>
  <c r="DC122" i="3"/>
  <c r="DG122" i="3"/>
  <c r="A123" i="3"/>
  <c r="Y123" i="3"/>
  <c r="CX123" i="3"/>
  <c r="DG123" i="3" s="1"/>
  <c r="CY123" i="3"/>
  <c r="CZ123" i="3"/>
  <c r="DB123" i="3" s="1"/>
  <c r="DA123" i="3"/>
  <c r="DC123" i="3"/>
  <c r="DF123" i="3"/>
  <c r="DJ123" i="3" s="1"/>
  <c r="DH123" i="3"/>
  <c r="DI123" i="3"/>
  <c r="A124" i="3"/>
  <c r="Y124" i="3"/>
  <c r="CX124" i="3" s="1"/>
  <c r="CU124" i="3"/>
  <c r="CV124" i="3"/>
  <c r="CY124" i="3"/>
  <c r="CZ124" i="3"/>
  <c r="DB124" i="3" s="1"/>
  <c r="DA124" i="3"/>
  <c r="DC124" i="3"/>
  <c r="DG124" i="3"/>
  <c r="A125" i="3"/>
  <c r="Y125" i="3"/>
  <c r="CX125" i="3"/>
  <c r="DG125" i="3" s="1"/>
  <c r="CY125" i="3"/>
  <c r="CZ125" i="3"/>
  <c r="DB125" i="3" s="1"/>
  <c r="DA125" i="3"/>
  <c r="DC125" i="3"/>
  <c r="DF125" i="3"/>
  <c r="DH125" i="3"/>
  <c r="DI125" i="3"/>
  <c r="DJ125" i="3"/>
  <c r="A126" i="3"/>
  <c r="Y126" i="3"/>
  <c r="CW126" i="3"/>
  <c r="CX126" i="3"/>
  <c r="DG126" i="3" s="1"/>
  <c r="DJ126" i="3" s="1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W128" i="3"/>
  <c r="CX128" i="3"/>
  <c r="DG128" i="3" s="1"/>
  <c r="DJ128" i="3" s="1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W130" i="3"/>
  <c r="CX130" i="3"/>
  <c r="DG130" i="3" s="1"/>
  <c r="DJ130" i="3" s="1"/>
  <c r="CY130" i="3"/>
  <c r="CZ130" i="3"/>
  <c r="DA130" i="3"/>
  <c r="DB130" i="3"/>
  <c r="DC130" i="3"/>
  <c r="A131" i="3"/>
  <c r="Y131" i="3"/>
  <c r="CX131" i="3" s="1"/>
  <c r="CY131" i="3"/>
  <c r="CZ131" i="3"/>
  <c r="DB131" i="3" s="1"/>
  <c r="DA131" i="3"/>
  <c r="DC131" i="3"/>
  <c r="DF131" i="3"/>
  <c r="DG131" i="3"/>
  <c r="DJ131" i="3"/>
  <c r="A132" i="3"/>
  <c r="Y132" i="3"/>
  <c r="CX132" i="3" s="1"/>
  <c r="CY132" i="3"/>
  <c r="CZ132" i="3"/>
  <c r="DB132" i="3" s="1"/>
  <c r="DA132" i="3"/>
  <c r="DC132" i="3"/>
  <c r="DF132" i="3"/>
  <c r="DJ132" i="3" s="1"/>
  <c r="DI132" i="3"/>
  <c r="A133" i="3"/>
  <c r="Y133" i="3"/>
  <c r="CX133" i="3"/>
  <c r="DH133" i="3" s="1"/>
  <c r="CY133" i="3"/>
  <c r="CZ133" i="3"/>
  <c r="DA133" i="3"/>
  <c r="DB133" i="3"/>
  <c r="DC133" i="3"/>
  <c r="A134" i="3"/>
  <c r="Y134" i="3"/>
  <c r="CX134" i="3"/>
  <c r="CY134" i="3"/>
  <c r="CZ134" i="3"/>
  <c r="DA134" i="3"/>
  <c r="DB134" i="3"/>
  <c r="DC134" i="3"/>
  <c r="DG134" i="3"/>
  <c r="A135" i="3"/>
  <c r="Y135" i="3"/>
  <c r="CX135" i="3" s="1"/>
  <c r="DG135" i="3" s="1"/>
  <c r="CY135" i="3"/>
  <c r="CZ135" i="3"/>
  <c r="DB135" i="3" s="1"/>
  <c r="DA135" i="3"/>
  <c r="DC135" i="3"/>
  <c r="DF135" i="3"/>
  <c r="DJ135" i="3" s="1"/>
  <c r="A136" i="3"/>
  <c r="Y136" i="3"/>
  <c r="CU136" i="3"/>
  <c r="CV136" i="3"/>
  <c r="CX136" i="3"/>
  <c r="DG136" i="3" s="1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X138" i="3"/>
  <c r="CY138" i="3"/>
  <c r="CZ138" i="3"/>
  <c r="DA138" i="3"/>
  <c r="DB138" i="3"/>
  <c r="DC138" i="3"/>
  <c r="DH138" i="3"/>
  <c r="A139" i="3"/>
  <c r="Y139" i="3"/>
  <c r="CX139" i="3"/>
  <c r="DG139" i="3" s="1"/>
  <c r="CY139" i="3"/>
  <c r="CZ139" i="3"/>
  <c r="DA139" i="3"/>
  <c r="DB139" i="3"/>
  <c r="DC139" i="3"/>
  <c r="A140" i="3"/>
  <c r="Y140" i="3"/>
  <c r="CX140" i="3" s="1"/>
  <c r="CY140" i="3"/>
  <c r="CZ140" i="3"/>
  <c r="DB140" i="3" s="1"/>
  <c r="DA140" i="3"/>
  <c r="DC140" i="3"/>
  <c r="DF140" i="3"/>
  <c r="DG140" i="3"/>
  <c r="DJ140" i="3"/>
  <c r="A141" i="3"/>
  <c r="Y141" i="3"/>
  <c r="CX141" i="3" s="1"/>
  <c r="CY141" i="3"/>
  <c r="CZ141" i="3"/>
  <c r="DB141" i="3" s="1"/>
  <c r="DA141" i="3"/>
  <c r="DC141" i="3"/>
  <c r="DF141" i="3"/>
  <c r="DJ141" i="3" s="1"/>
  <c r="DI141" i="3"/>
  <c r="A142" i="3"/>
  <c r="Y142" i="3"/>
  <c r="CX142" i="3"/>
  <c r="DH142" i="3" s="1"/>
  <c r="CY142" i="3"/>
  <c r="CZ142" i="3"/>
  <c r="DA142" i="3"/>
  <c r="DB142" i="3"/>
  <c r="DC142" i="3"/>
  <c r="A143" i="3"/>
  <c r="Y143" i="3"/>
  <c r="CX143" i="3"/>
  <c r="CY143" i="3"/>
  <c r="CZ143" i="3"/>
  <c r="DA143" i="3"/>
  <c r="DB143" i="3"/>
  <c r="DC143" i="3"/>
  <c r="DG143" i="3"/>
  <c r="A144" i="3"/>
  <c r="Y144" i="3"/>
  <c r="CX144" i="3" s="1"/>
  <c r="DG144" i="3" s="1"/>
  <c r="CY144" i="3"/>
  <c r="CZ144" i="3"/>
  <c r="DB144" i="3" s="1"/>
  <c r="DA144" i="3"/>
  <c r="DC144" i="3"/>
  <c r="DF144" i="3"/>
  <c r="DJ144" i="3" s="1"/>
  <c r="A145" i="3"/>
  <c r="Y145" i="3"/>
  <c r="CX145" i="3"/>
  <c r="DG145" i="3" s="1"/>
  <c r="CY145" i="3"/>
  <c r="CZ145" i="3"/>
  <c r="DB145" i="3" s="1"/>
  <c r="DA145" i="3"/>
  <c r="DC145" i="3"/>
  <c r="DF145" i="3"/>
  <c r="DJ145" i="3" s="1"/>
  <c r="DH145" i="3"/>
  <c r="DI145" i="3"/>
  <c r="A146" i="3"/>
  <c r="Y146" i="3"/>
  <c r="CX146" i="3"/>
  <c r="DH146" i="3" s="1"/>
  <c r="CY146" i="3"/>
  <c r="CZ146" i="3"/>
  <c r="DA146" i="3"/>
  <c r="DB146" i="3"/>
  <c r="DC146" i="3"/>
  <c r="A147" i="3"/>
  <c r="Y147" i="3"/>
  <c r="CX147" i="3"/>
  <c r="CY147" i="3"/>
  <c r="CZ147" i="3"/>
  <c r="DA147" i="3"/>
  <c r="DB147" i="3"/>
  <c r="DC147" i="3"/>
  <c r="DG147" i="3"/>
  <c r="A148" i="3"/>
  <c r="Y148" i="3"/>
  <c r="CX148" i="3" s="1"/>
  <c r="DG148" i="3" s="1"/>
  <c r="CY148" i="3"/>
  <c r="CZ148" i="3"/>
  <c r="DB148" i="3" s="1"/>
  <c r="DA148" i="3"/>
  <c r="DC148" i="3"/>
  <c r="DF148" i="3"/>
  <c r="DJ148" i="3" s="1"/>
  <c r="A149" i="3"/>
  <c r="Y149" i="3"/>
  <c r="CX149" i="3"/>
  <c r="DG149" i="3" s="1"/>
  <c r="CY149" i="3"/>
  <c r="CZ149" i="3"/>
  <c r="DB149" i="3" s="1"/>
  <c r="DA149" i="3"/>
  <c r="DC149" i="3"/>
  <c r="DF149" i="3"/>
  <c r="DJ149" i="3" s="1"/>
  <c r="DH149" i="3"/>
  <c r="DI149" i="3"/>
  <c r="A150" i="3"/>
  <c r="Y150" i="3"/>
  <c r="CX150" i="3"/>
  <c r="DH150" i="3" s="1"/>
  <c r="CY150" i="3"/>
  <c r="CZ150" i="3"/>
  <c r="DA150" i="3"/>
  <c r="DB150" i="3"/>
  <c r="DC150" i="3"/>
  <c r="A151" i="3"/>
  <c r="Y151" i="3"/>
  <c r="CX151" i="3"/>
  <c r="CY151" i="3"/>
  <c r="CZ151" i="3"/>
  <c r="DA151" i="3"/>
  <c r="DB151" i="3"/>
  <c r="DC151" i="3"/>
  <c r="DG151" i="3"/>
  <c r="A152" i="3"/>
  <c r="Y152" i="3"/>
  <c r="CV152" i="3" s="1"/>
  <c r="CU152" i="3"/>
  <c r="CY152" i="3"/>
  <c r="CZ152" i="3"/>
  <c r="DA152" i="3"/>
  <c r="DB152" i="3"/>
  <c r="DC152" i="3"/>
  <c r="A153" i="3"/>
  <c r="Y153" i="3"/>
  <c r="CX153" i="3"/>
  <c r="DG153" i="3" s="1"/>
  <c r="CY153" i="3"/>
  <c r="CZ153" i="3"/>
  <c r="DA153" i="3"/>
  <c r="DB153" i="3"/>
  <c r="DC153" i="3"/>
  <c r="A154" i="3"/>
  <c r="Y154" i="3"/>
  <c r="CX154" i="3" s="1"/>
  <c r="DF154" i="3" s="1"/>
  <c r="DJ154" i="3" s="1"/>
  <c r="CY154" i="3"/>
  <c r="CZ154" i="3"/>
  <c r="DB154" i="3" s="1"/>
  <c r="DA154" i="3"/>
  <c r="DC154" i="3"/>
  <c r="A155" i="3"/>
  <c r="Y155" i="3"/>
  <c r="CX155" i="3"/>
  <c r="DG155" i="3" s="1"/>
  <c r="CY155" i="3"/>
  <c r="CZ155" i="3"/>
  <c r="DB155" i="3" s="1"/>
  <c r="DA155" i="3"/>
  <c r="DC155" i="3"/>
  <c r="DF155" i="3"/>
  <c r="DJ155" i="3" s="1"/>
  <c r="DH155" i="3"/>
  <c r="DI155" i="3"/>
  <c r="A156" i="3"/>
  <c r="Y156" i="3"/>
  <c r="CX156" i="3"/>
  <c r="CY156" i="3"/>
  <c r="CZ156" i="3"/>
  <c r="DA156" i="3"/>
  <c r="DB156" i="3"/>
  <c r="DC156" i="3"/>
  <c r="DH156" i="3"/>
  <c r="DI156" i="3"/>
  <c r="A157" i="3"/>
  <c r="Y157" i="3"/>
  <c r="CX157" i="3"/>
  <c r="DG157" i="3" s="1"/>
  <c r="CY157" i="3"/>
  <c r="CZ157" i="3"/>
  <c r="DA157" i="3"/>
  <c r="DB157" i="3"/>
  <c r="DC157" i="3"/>
  <c r="A158" i="3"/>
  <c r="Y158" i="3"/>
  <c r="CX158" i="3" s="1"/>
  <c r="DF158" i="3" s="1"/>
  <c r="DJ158" i="3" s="1"/>
  <c r="CY158" i="3"/>
  <c r="CZ158" i="3"/>
  <c r="DB158" i="3" s="1"/>
  <c r="DA158" i="3"/>
  <c r="DC158" i="3"/>
  <c r="A159" i="3"/>
  <c r="Y159" i="3"/>
  <c r="CX159" i="3"/>
  <c r="DG159" i="3" s="1"/>
  <c r="CY159" i="3"/>
  <c r="CZ159" i="3"/>
  <c r="DB159" i="3" s="1"/>
  <c r="DA159" i="3"/>
  <c r="DC159" i="3"/>
  <c r="DF159" i="3"/>
  <c r="DJ159" i="3" s="1"/>
  <c r="DH159" i="3"/>
  <c r="DI159" i="3"/>
  <c r="A160" i="3"/>
  <c r="Y160" i="3"/>
  <c r="CX160" i="3"/>
  <c r="CY160" i="3"/>
  <c r="CZ160" i="3"/>
  <c r="DA160" i="3"/>
  <c r="DB160" i="3"/>
  <c r="DC160" i="3"/>
  <c r="DH160" i="3"/>
  <c r="DI160" i="3"/>
  <c r="A161" i="3"/>
  <c r="Y161" i="3"/>
  <c r="CU161" i="3"/>
  <c r="CY161" i="3"/>
  <c r="CZ161" i="3"/>
  <c r="DB161" i="3" s="1"/>
  <c r="DA161" i="3"/>
  <c r="DC161" i="3"/>
  <c r="A162" i="3"/>
  <c r="Y162" i="3"/>
  <c r="CX162" i="3"/>
  <c r="CY162" i="3"/>
  <c r="CZ162" i="3"/>
  <c r="DA162" i="3"/>
  <c r="DB162" i="3"/>
  <c r="DC162" i="3"/>
  <c r="DH162" i="3"/>
  <c r="DI162" i="3"/>
  <c r="A163" i="3"/>
  <c r="Y163" i="3"/>
  <c r="CX163" i="3"/>
  <c r="DG163" i="3" s="1"/>
  <c r="CY163" i="3"/>
  <c r="CZ163" i="3"/>
  <c r="DA163" i="3"/>
  <c r="DB163" i="3"/>
  <c r="DC163" i="3"/>
  <c r="A164" i="3"/>
  <c r="Y164" i="3"/>
  <c r="CX164" i="3" s="1"/>
  <c r="DF164" i="3" s="1"/>
  <c r="DJ164" i="3" s="1"/>
  <c r="CY164" i="3"/>
  <c r="CZ164" i="3"/>
  <c r="DB164" i="3" s="1"/>
  <c r="DA164" i="3"/>
  <c r="DC164" i="3"/>
  <c r="A165" i="3"/>
  <c r="Y165" i="3"/>
  <c r="CU165" i="3"/>
  <c r="CV165" i="3"/>
  <c r="CX165" i="3"/>
  <c r="DG165" i="3" s="1"/>
  <c r="CY165" i="3"/>
  <c r="CZ165" i="3"/>
  <c r="DA165" i="3"/>
  <c r="DB165" i="3"/>
  <c r="DC165" i="3"/>
  <c r="DH165" i="3"/>
  <c r="A166" i="3"/>
  <c r="Y166" i="3"/>
  <c r="CX166" i="3" s="1"/>
  <c r="CY166" i="3"/>
  <c r="CZ166" i="3"/>
  <c r="DB166" i="3" s="1"/>
  <c r="DA166" i="3"/>
  <c r="DC166" i="3"/>
  <c r="DF166" i="3"/>
  <c r="DG166" i="3"/>
  <c r="DJ166" i="3"/>
  <c r="A167" i="3"/>
  <c r="Y167" i="3"/>
  <c r="CX167" i="3"/>
  <c r="DG167" i="3" s="1"/>
  <c r="CY167" i="3"/>
  <c r="CZ167" i="3"/>
  <c r="DB167" i="3" s="1"/>
  <c r="DA167" i="3"/>
  <c r="DC167" i="3"/>
  <c r="DF167" i="3"/>
  <c r="DH167" i="3"/>
  <c r="DI167" i="3"/>
  <c r="DJ167" i="3"/>
  <c r="A168" i="3"/>
  <c r="Y168" i="3"/>
  <c r="CX168" i="3"/>
  <c r="CY168" i="3"/>
  <c r="CZ168" i="3"/>
  <c r="DA168" i="3"/>
  <c r="DB168" i="3"/>
  <c r="DC168" i="3"/>
  <c r="DH168" i="3"/>
  <c r="A169" i="3"/>
  <c r="Y169" i="3"/>
  <c r="CX169" i="3" s="1"/>
  <c r="CY169" i="3"/>
  <c r="CZ169" i="3"/>
  <c r="DA169" i="3"/>
  <c r="DB169" i="3"/>
  <c r="DC169" i="3"/>
  <c r="A170" i="3"/>
  <c r="Y170" i="3"/>
  <c r="CX170" i="3"/>
  <c r="DG170" i="3" s="1"/>
  <c r="CY170" i="3"/>
  <c r="CZ170" i="3"/>
  <c r="DA170" i="3"/>
  <c r="DB170" i="3"/>
  <c r="DC170" i="3"/>
  <c r="DH170" i="3"/>
  <c r="A171" i="3"/>
  <c r="Y171" i="3"/>
  <c r="CX171" i="3" s="1"/>
  <c r="CY171" i="3"/>
  <c r="CZ171" i="3"/>
  <c r="DB171" i="3" s="1"/>
  <c r="DA171" i="3"/>
  <c r="DC171" i="3"/>
  <c r="A172" i="3"/>
  <c r="Y172" i="3"/>
  <c r="CX172" i="3"/>
  <c r="DG172" i="3" s="1"/>
  <c r="CY172" i="3"/>
  <c r="CZ172" i="3"/>
  <c r="DB172" i="3" s="1"/>
  <c r="DA172" i="3"/>
  <c r="DC172" i="3"/>
  <c r="DF172" i="3"/>
  <c r="DH172" i="3"/>
  <c r="DI172" i="3"/>
  <c r="DJ172" i="3"/>
  <c r="A173" i="3"/>
  <c r="Y173" i="3"/>
  <c r="CX173" i="3"/>
  <c r="DF173" i="3" s="1"/>
  <c r="DJ173" i="3" s="1"/>
  <c r="CY173" i="3"/>
  <c r="CZ173" i="3"/>
  <c r="DA173" i="3"/>
  <c r="DB173" i="3"/>
  <c r="DC173" i="3"/>
  <c r="DH173" i="3"/>
  <c r="DI173" i="3"/>
  <c r="A174" i="3"/>
  <c r="Y174" i="3"/>
  <c r="CX174" i="3"/>
  <c r="DG174" i="3" s="1"/>
  <c r="CY174" i="3"/>
  <c r="CZ174" i="3"/>
  <c r="DA174" i="3"/>
  <c r="DB174" i="3"/>
  <c r="DC174" i="3"/>
  <c r="DH174" i="3"/>
  <c r="A175" i="3"/>
  <c r="Y175" i="3"/>
  <c r="CX175" i="3" s="1"/>
  <c r="CY175" i="3"/>
  <c r="CZ175" i="3"/>
  <c r="DB175" i="3" s="1"/>
  <c r="DA175" i="3"/>
  <c r="DC175" i="3"/>
  <c r="A176" i="3"/>
  <c r="Y176" i="3"/>
  <c r="CX176" i="3"/>
  <c r="DG176" i="3" s="1"/>
  <c r="CY176" i="3"/>
  <c r="CZ176" i="3"/>
  <c r="DB176" i="3" s="1"/>
  <c r="DA176" i="3"/>
  <c r="DC176" i="3"/>
  <c r="DF176" i="3"/>
  <c r="DH176" i="3"/>
  <c r="DI176" i="3"/>
  <c r="DJ176" i="3"/>
  <c r="A177" i="3"/>
  <c r="Y177" i="3"/>
  <c r="CX177" i="3"/>
  <c r="DF177" i="3" s="1"/>
  <c r="DJ177" i="3" s="1"/>
  <c r="CY177" i="3"/>
  <c r="CZ177" i="3"/>
  <c r="DA177" i="3"/>
  <c r="DB177" i="3"/>
  <c r="DC177" i="3"/>
  <c r="DH177" i="3"/>
  <c r="DI177" i="3"/>
  <c r="A178" i="3"/>
  <c r="Y178" i="3"/>
  <c r="CV178" i="3" s="1"/>
  <c r="CU178" i="3"/>
  <c r="CY178" i="3"/>
  <c r="CZ178" i="3"/>
  <c r="DB178" i="3" s="1"/>
  <c r="DA178" i="3"/>
  <c r="DC178" i="3"/>
  <c r="A179" i="3"/>
  <c r="Y179" i="3"/>
  <c r="CX179" i="3"/>
  <c r="DF179" i="3" s="1"/>
  <c r="CY179" i="3"/>
  <c r="CZ179" i="3"/>
  <c r="DA179" i="3"/>
  <c r="DB179" i="3"/>
  <c r="DC179" i="3"/>
  <c r="DH179" i="3"/>
  <c r="DI179" i="3"/>
  <c r="DJ179" i="3" s="1"/>
  <c r="A180" i="3"/>
  <c r="Y180" i="3"/>
  <c r="CX180" i="3" s="1"/>
  <c r="CW180" i="3"/>
  <c r="CY180" i="3"/>
  <c r="CZ180" i="3"/>
  <c r="DB180" i="3" s="1"/>
  <c r="DA180" i="3"/>
  <c r="DC180" i="3"/>
  <c r="A181" i="3"/>
  <c r="Y181" i="3"/>
  <c r="CW181" i="3"/>
  <c r="CX181" i="3"/>
  <c r="DF181" i="3" s="1"/>
  <c r="CY181" i="3"/>
  <c r="CZ181" i="3"/>
  <c r="DA181" i="3"/>
  <c r="DB181" i="3"/>
  <c r="DC181" i="3"/>
  <c r="DH181" i="3"/>
  <c r="DI181" i="3"/>
  <c r="A182" i="3"/>
  <c r="Y182" i="3"/>
  <c r="CX182" i="3" s="1"/>
  <c r="CW182" i="3"/>
  <c r="CY182" i="3"/>
  <c r="CZ182" i="3"/>
  <c r="DB182" i="3" s="1"/>
  <c r="DA182" i="3"/>
  <c r="DC182" i="3"/>
  <c r="A183" i="3"/>
  <c r="Y183" i="3"/>
  <c r="CX183" i="3"/>
  <c r="DG183" i="3" s="1"/>
  <c r="CY183" i="3"/>
  <c r="CZ183" i="3"/>
  <c r="DB183" i="3" s="1"/>
  <c r="DA183" i="3"/>
  <c r="DC183" i="3"/>
  <c r="DF183" i="3"/>
  <c r="DH183" i="3"/>
  <c r="DI183" i="3"/>
  <c r="DJ183" i="3"/>
  <c r="A184" i="3"/>
  <c r="Y184" i="3"/>
  <c r="CX184" i="3"/>
  <c r="DF184" i="3" s="1"/>
  <c r="DJ184" i="3" s="1"/>
  <c r="CY184" i="3"/>
  <c r="CZ184" i="3"/>
  <c r="DA184" i="3"/>
  <c r="DB184" i="3"/>
  <c r="DC184" i="3"/>
  <c r="DH184" i="3"/>
  <c r="DI184" i="3"/>
  <c r="A185" i="3"/>
  <c r="Y185" i="3"/>
  <c r="CX185" i="3" s="1"/>
  <c r="CY185" i="3"/>
  <c r="CZ185" i="3"/>
  <c r="DA185" i="3"/>
  <c r="DB185" i="3"/>
  <c r="DC185" i="3"/>
  <c r="A186" i="3"/>
  <c r="Y186" i="3"/>
  <c r="CX186" i="3" s="1"/>
  <c r="CY186" i="3"/>
  <c r="CZ186" i="3"/>
  <c r="DB186" i="3" s="1"/>
  <c r="DA186" i="3"/>
  <c r="DC186" i="3"/>
  <c r="A187" i="3"/>
  <c r="Y187" i="3"/>
  <c r="CX187" i="3"/>
  <c r="DG187" i="3" s="1"/>
  <c r="CY187" i="3"/>
  <c r="CZ187" i="3"/>
  <c r="DB187" i="3" s="1"/>
  <c r="DA187" i="3"/>
  <c r="DC187" i="3"/>
  <c r="DF187" i="3"/>
  <c r="DH187" i="3"/>
  <c r="DI187" i="3"/>
  <c r="DJ187" i="3"/>
  <c r="A188" i="3"/>
  <c r="Y188" i="3"/>
  <c r="CX188" i="3"/>
  <c r="DF188" i="3" s="1"/>
  <c r="DJ188" i="3" s="1"/>
  <c r="CY188" i="3"/>
  <c r="CZ188" i="3"/>
  <c r="DA188" i="3"/>
  <c r="DB188" i="3"/>
  <c r="DC188" i="3"/>
  <c r="DH188" i="3"/>
  <c r="DI188" i="3"/>
  <c r="A189" i="3"/>
  <c r="Y189" i="3"/>
  <c r="CV189" i="3" s="1"/>
  <c r="CU189" i="3"/>
  <c r="CY189" i="3"/>
  <c r="CZ189" i="3"/>
  <c r="DB189" i="3" s="1"/>
  <c r="DA189" i="3"/>
  <c r="DC189" i="3"/>
  <c r="A190" i="3"/>
  <c r="Y190" i="3"/>
  <c r="CX190" i="3"/>
  <c r="DF190" i="3" s="1"/>
  <c r="CY190" i="3"/>
  <c r="CZ190" i="3"/>
  <c r="DA190" i="3"/>
  <c r="DB190" i="3"/>
  <c r="DC190" i="3"/>
  <c r="DH190" i="3"/>
  <c r="DI190" i="3"/>
  <c r="DJ190" i="3" s="1"/>
  <c r="A191" i="3"/>
  <c r="Y191" i="3"/>
  <c r="CW191" i="3" s="1"/>
  <c r="CY191" i="3"/>
  <c r="CZ191" i="3"/>
  <c r="DB191" i="3" s="1"/>
  <c r="DA191" i="3"/>
  <c r="DC191" i="3"/>
  <c r="A192" i="3"/>
  <c r="Y192" i="3"/>
  <c r="CW192" i="3"/>
  <c r="CX192" i="3"/>
  <c r="DF192" i="3" s="1"/>
  <c r="CY192" i="3"/>
  <c r="CZ192" i="3"/>
  <c r="DA192" i="3"/>
  <c r="DB192" i="3"/>
  <c r="DC192" i="3"/>
  <c r="DH192" i="3"/>
  <c r="DI192" i="3"/>
  <c r="A193" i="3"/>
  <c r="Y193" i="3"/>
  <c r="CW193" i="3" s="1"/>
  <c r="CY193" i="3"/>
  <c r="CZ193" i="3"/>
  <c r="DB193" i="3" s="1"/>
  <c r="DA193" i="3"/>
  <c r="DC193" i="3"/>
  <c r="A194" i="3"/>
  <c r="Y194" i="3"/>
  <c r="CX194" i="3"/>
  <c r="DG194" i="3" s="1"/>
  <c r="CY194" i="3"/>
  <c r="CZ194" i="3"/>
  <c r="DB194" i="3" s="1"/>
  <c r="DA194" i="3"/>
  <c r="DC194" i="3"/>
  <c r="DF194" i="3"/>
  <c r="DH194" i="3"/>
  <c r="DI194" i="3"/>
  <c r="DJ194" i="3"/>
  <c r="A195" i="3"/>
  <c r="Y195" i="3"/>
  <c r="CX195" i="3"/>
  <c r="DI195" i="3" s="1"/>
  <c r="CY195" i="3"/>
  <c r="CZ195" i="3"/>
  <c r="DA195" i="3"/>
  <c r="DB195" i="3"/>
  <c r="DC195" i="3"/>
  <c r="DH195" i="3"/>
  <c r="A196" i="3"/>
  <c r="Y196" i="3"/>
  <c r="CX196" i="3" s="1"/>
  <c r="CY196" i="3"/>
  <c r="CZ196" i="3"/>
  <c r="DA196" i="3"/>
  <c r="DB196" i="3"/>
  <c r="DC196" i="3"/>
  <c r="A197" i="3"/>
  <c r="Y197" i="3"/>
  <c r="CX197" i="3" s="1"/>
  <c r="CY197" i="3"/>
  <c r="CZ197" i="3"/>
  <c r="DB197" i="3" s="1"/>
  <c r="DA197" i="3"/>
  <c r="DC197" i="3"/>
  <c r="A198" i="3"/>
  <c r="Y198" i="3"/>
  <c r="CX198" i="3"/>
  <c r="DG198" i="3" s="1"/>
  <c r="CY198" i="3"/>
  <c r="CZ198" i="3"/>
  <c r="DB198" i="3" s="1"/>
  <c r="DA198" i="3"/>
  <c r="DC198" i="3"/>
  <c r="DF198" i="3"/>
  <c r="DH198" i="3"/>
  <c r="DI198" i="3"/>
  <c r="DJ198" i="3"/>
  <c r="A199" i="3"/>
  <c r="Y199" i="3"/>
  <c r="CX199" i="3"/>
  <c r="DF199" i="3" s="1"/>
  <c r="DJ199" i="3" s="1"/>
  <c r="CY199" i="3"/>
  <c r="CZ199" i="3"/>
  <c r="DA199" i="3"/>
  <c r="DB199" i="3"/>
  <c r="DC199" i="3"/>
  <c r="DH199" i="3"/>
  <c r="DI199" i="3"/>
  <c r="A200" i="3"/>
  <c r="Y200" i="3"/>
  <c r="CX200" i="3" s="1"/>
  <c r="CY200" i="3"/>
  <c r="CZ200" i="3"/>
  <c r="DA200" i="3"/>
  <c r="DB200" i="3"/>
  <c r="DC200" i="3"/>
  <c r="A201" i="3"/>
  <c r="Y201" i="3"/>
  <c r="CV201" i="3" s="1"/>
  <c r="CU201" i="3"/>
  <c r="CX201" i="3"/>
  <c r="DF201" i="3" s="1"/>
  <c r="CY201" i="3"/>
  <c r="CZ201" i="3"/>
  <c r="DA201" i="3"/>
  <c r="DB201" i="3"/>
  <c r="DC201" i="3"/>
  <c r="DH201" i="3"/>
  <c r="DI201" i="3"/>
  <c r="DJ201" i="3" s="1"/>
  <c r="A202" i="3"/>
  <c r="Y202" i="3"/>
  <c r="CX202" i="3"/>
  <c r="DG202" i="3" s="1"/>
  <c r="CY202" i="3"/>
  <c r="CZ202" i="3"/>
  <c r="DA202" i="3"/>
  <c r="DB202" i="3"/>
  <c r="DC202" i="3"/>
  <c r="DH202" i="3"/>
  <c r="A203" i="3"/>
  <c r="Y203" i="3"/>
  <c r="CW203" i="3" s="1"/>
  <c r="CY203" i="3"/>
  <c r="CZ203" i="3"/>
  <c r="DB203" i="3" s="1"/>
  <c r="DA203" i="3"/>
  <c r="DC203" i="3"/>
  <c r="A204" i="3"/>
  <c r="Y204" i="3"/>
  <c r="CW204" i="3"/>
  <c r="CX204" i="3"/>
  <c r="DG204" i="3" s="1"/>
  <c r="DJ204" i="3" s="1"/>
  <c r="CY204" i="3"/>
  <c r="CZ204" i="3"/>
  <c r="DA204" i="3"/>
  <c r="DB204" i="3"/>
  <c r="DC204" i="3"/>
  <c r="DH204" i="3"/>
  <c r="A205" i="3"/>
  <c r="Y205" i="3"/>
  <c r="CX205" i="3" s="1"/>
  <c r="CY205" i="3"/>
  <c r="CZ205" i="3"/>
  <c r="DB205" i="3" s="1"/>
  <c r="DA205" i="3"/>
  <c r="DC205" i="3"/>
  <c r="A206" i="3"/>
  <c r="Y206" i="3"/>
  <c r="CX206" i="3"/>
  <c r="DG206" i="3" s="1"/>
  <c r="CY206" i="3"/>
  <c r="CZ206" i="3"/>
  <c r="DB206" i="3" s="1"/>
  <c r="DA206" i="3"/>
  <c r="DC206" i="3"/>
  <c r="DF206" i="3"/>
  <c r="DH206" i="3"/>
  <c r="DI206" i="3"/>
  <c r="DJ206" i="3"/>
  <c r="A207" i="3"/>
  <c r="Y207" i="3"/>
  <c r="CX207" i="3"/>
  <c r="DF207" i="3" s="1"/>
  <c r="DJ207" i="3" s="1"/>
  <c r="CY207" i="3"/>
  <c r="CZ207" i="3"/>
  <c r="DA207" i="3"/>
  <c r="DB207" i="3"/>
  <c r="DC207" i="3"/>
  <c r="DH207" i="3"/>
  <c r="DI207" i="3"/>
  <c r="A208" i="3"/>
  <c r="Y208" i="3"/>
  <c r="CX208" i="3"/>
  <c r="DG208" i="3" s="1"/>
  <c r="CY208" i="3"/>
  <c r="CZ208" i="3"/>
  <c r="DA208" i="3"/>
  <c r="DB208" i="3"/>
  <c r="DC208" i="3"/>
  <c r="DH208" i="3"/>
  <c r="A209" i="3"/>
  <c r="Y209" i="3"/>
  <c r="CX209" i="3" s="1"/>
  <c r="CY209" i="3"/>
  <c r="CZ209" i="3"/>
  <c r="DB209" i="3" s="1"/>
  <c r="DA209" i="3"/>
  <c r="DC209" i="3"/>
  <c r="A210" i="3"/>
  <c r="Y210" i="3"/>
  <c r="CX210" i="3"/>
  <c r="DG210" i="3" s="1"/>
  <c r="CY210" i="3"/>
  <c r="CZ210" i="3"/>
  <c r="DB210" i="3" s="1"/>
  <c r="DA210" i="3"/>
  <c r="DC210" i="3"/>
  <c r="DF210" i="3"/>
  <c r="DH210" i="3"/>
  <c r="DI210" i="3"/>
  <c r="DJ210" i="3"/>
  <c r="A211" i="3"/>
  <c r="Y211" i="3"/>
  <c r="CX211" i="3"/>
  <c r="DF211" i="3" s="1"/>
  <c r="DJ211" i="3" s="1"/>
  <c r="CY211" i="3"/>
  <c r="CZ211" i="3"/>
  <c r="DA211" i="3"/>
  <c r="DB211" i="3"/>
  <c r="DC211" i="3"/>
  <c r="DH211" i="3"/>
  <c r="DI211" i="3"/>
  <c r="A212" i="3"/>
  <c r="Y212" i="3"/>
  <c r="CX212" i="3"/>
  <c r="DG212" i="3" s="1"/>
  <c r="CY212" i="3"/>
  <c r="CZ212" i="3"/>
  <c r="DA212" i="3"/>
  <c r="DB212" i="3"/>
  <c r="DC212" i="3"/>
  <c r="DH212" i="3"/>
  <c r="A213" i="3"/>
  <c r="Y213" i="3"/>
  <c r="CX213" i="3" s="1"/>
  <c r="CU213" i="3"/>
  <c r="CY213" i="3"/>
  <c r="CZ213" i="3"/>
  <c r="DA213" i="3"/>
  <c r="DB213" i="3"/>
  <c r="DC213" i="3"/>
  <c r="A214" i="3"/>
  <c r="Y214" i="3"/>
  <c r="CX214" i="3"/>
  <c r="DG214" i="3" s="1"/>
  <c r="CY214" i="3"/>
  <c r="CZ214" i="3"/>
  <c r="DA214" i="3"/>
  <c r="DB214" i="3"/>
  <c r="DC214" i="3"/>
  <c r="DH214" i="3"/>
  <c r="A215" i="3"/>
  <c r="Y215" i="3"/>
  <c r="CW215" i="3" s="1"/>
  <c r="CY215" i="3"/>
  <c r="CZ215" i="3"/>
  <c r="DB215" i="3" s="1"/>
  <c r="DA215" i="3"/>
  <c r="DC215" i="3"/>
  <c r="A216" i="3"/>
  <c r="Y216" i="3"/>
  <c r="CW216" i="3"/>
  <c r="CX216" i="3"/>
  <c r="DG216" i="3" s="1"/>
  <c r="DJ216" i="3" s="1"/>
  <c r="CY216" i="3"/>
  <c r="CZ216" i="3"/>
  <c r="DA216" i="3"/>
  <c r="DB216" i="3"/>
  <c r="DC216" i="3"/>
  <c r="DH216" i="3"/>
  <c r="A217" i="3"/>
  <c r="Y217" i="3"/>
  <c r="CX217" i="3" s="1"/>
  <c r="CY217" i="3"/>
  <c r="CZ217" i="3"/>
  <c r="DB217" i="3" s="1"/>
  <c r="DA217" i="3"/>
  <c r="DC217" i="3"/>
  <c r="A218" i="3"/>
  <c r="Y218" i="3"/>
  <c r="CX218" i="3"/>
  <c r="DG218" i="3" s="1"/>
  <c r="CY218" i="3"/>
  <c r="CZ218" i="3"/>
  <c r="DB218" i="3" s="1"/>
  <c r="DA218" i="3"/>
  <c r="DC218" i="3"/>
  <c r="DF218" i="3"/>
  <c r="DH218" i="3"/>
  <c r="DI218" i="3"/>
  <c r="DJ218" i="3"/>
  <c r="A219" i="3"/>
  <c r="Y219" i="3"/>
  <c r="CX219" i="3"/>
  <c r="DF219" i="3" s="1"/>
  <c r="DJ219" i="3" s="1"/>
  <c r="CY219" i="3"/>
  <c r="CZ219" i="3"/>
  <c r="DA219" i="3"/>
  <c r="DB219" i="3"/>
  <c r="DC219" i="3"/>
  <c r="DH219" i="3"/>
  <c r="DI219" i="3"/>
  <c r="A220" i="3"/>
  <c r="Y220" i="3"/>
  <c r="CX220" i="3"/>
  <c r="DG220" i="3" s="1"/>
  <c r="CY220" i="3"/>
  <c r="CZ220" i="3"/>
  <c r="DA220" i="3"/>
  <c r="DB220" i="3"/>
  <c r="DC220" i="3"/>
  <c r="DH220" i="3"/>
  <c r="A221" i="3"/>
  <c r="Y221" i="3"/>
  <c r="CX221" i="3" s="1"/>
  <c r="CY221" i="3"/>
  <c r="CZ221" i="3"/>
  <c r="DB221" i="3" s="1"/>
  <c r="DA221" i="3"/>
  <c r="DC221" i="3"/>
  <c r="A222" i="3"/>
  <c r="Y222" i="3"/>
  <c r="CX222" i="3" s="1"/>
  <c r="CY222" i="3"/>
  <c r="CZ222" i="3"/>
  <c r="DB222" i="3" s="1"/>
  <c r="DA222" i="3"/>
  <c r="DC222" i="3"/>
  <c r="A223" i="3"/>
  <c r="Y223" i="3"/>
  <c r="CX223" i="3"/>
  <c r="DF223" i="3" s="1"/>
  <c r="DJ223" i="3" s="1"/>
  <c r="CY223" i="3"/>
  <c r="CZ223" i="3"/>
  <c r="DA223" i="3"/>
  <c r="DB223" i="3"/>
  <c r="DC223" i="3"/>
  <c r="DH223" i="3"/>
  <c r="DI223" i="3"/>
  <c r="A224" i="3"/>
  <c r="Y224" i="3"/>
  <c r="CX224" i="3"/>
  <c r="DG224" i="3" s="1"/>
  <c r="CY224" i="3"/>
  <c r="CZ224" i="3"/>
  <c r="DA224" i="3"/>
  <c r="DB224" i="3"/>
  <c r="DC224" i="3"/>
  <c r="DH224" i="3"/>
  <c r="A225" i="3"/>
  <c r="Y225" i="3"/>
  <c r="CX225" i="3" s="1"/>
  <c r="CY225" i="3"/>
  <c r="CZ225" i="3"/>
  <c r="DB225" i="3" s="1"/>
  <c r="DA225" i="3"/>
  <c r="DC225" i="3"/>
  <c r="A226" i="3"/>
  <c r="Y226" i="3"/>
  <c r="CX226" i="3"/>
  <c r="DG226" i="3" s="1"/>
  <c r="CY226" i="3"/>
  <c r="CZ226" i="3"/>
  <c r="DB226" i="3" s="1"/>
  <c r="DA226" i="3"/>
  <c r="DC226" i="3"/>
  <c r="DF226" i="3"/>
  <c r="DH226" i="3"/>
  <c r="DI226" i="3"/>
  <c r="DJ226" i="3"/>
  <c r="A227" i="3"/>
  <c r="Y227" i="3"/>
  <c r="CX227" i="3" s="1"/>
  <c r="CU227" i="3"/>
  <c r="CV227" i="3"/>
  <c r="CY227" i="3"/>
  <c r="CZ227" i="3"/>
  <c r="DB227" i="3" s="1"/>
  <c r="DA227" i="3"/>
  <c r="DC227" i="3"/>
  <c r="A228" i="3"/>
  <c r="Y228" i="3"/>
  <c r="CX228" i="3"/>
  <c r="DG228" i="3" s="1"/>
  <c r="CY228" i="3"/>
  <c r="CZ228" i="3"/>
  <c r="DB228" i="3" s="1"/>
  <c r="DA228" i="3"/>
  <c r="DC228" i="3"/>
  <c r="DF228" i="3"/>
  <c r="DH228" i="3"/>
  <c r="DI228" i="3"/>
  <c r="DJ228" i="3"/>
  <c r="A229" i="3"/>
  <c r="Y229" i="3"/>
  <c r="CW229" i="3"/>
  <c r="CX229" i="3"/>
  <c r="DG229" i="3" s="1"/>
  <c r="DJ229" i="3" s="1"/>
  <c r="CY229" i="3"/>
  <c r="CZ229" i="3"/>
  <c r="DA229" i="3"/>
  <c r="DB229" i="3"/>
  <c r="DC229" i="3"/>
  <c r="DH229" i="3"/>
  <c r="A230" i="3"/>
  <c r="Y230" i="3"/>
  <c r="CW230" i="3" s="1"/>
  <c r="CY230" i="3"/>
  <c r="CZ230" i="3"/>
  <c r="DB230" i="3" s="1"/>
  <c r="DA230" i="3"/>
  <c r="DC230" i="3"/>
  <c r="A231" i="3"/>
  <c r="Y231" i="3"/>
  <c r="CX231" i="3"/>
  <c r="DF231" i="3" s="1"/>
  <c r="DJ231" i="3" s="1"/>
  <c r="CY231" i="3"/>
  <c r="CZ231" i="3"/>
  <c r="DA231" i="3"/>
  <c r="DB231" i="3"/>
  <c r="DC231" i="3"/>
  <c r="DH231" i="3"/>
  <c r="DI231" i="3"/>
  <c r="A232" i="3"/>
  <c r="Y232" i="3"/>
  <c r="CX232" i="3"/>
  <c r="DG232" i="3" s="1"/>
  <c r="CY232" i="3"/>
  <c r="CZ232" i="3"/>
  <c r="DA232" i="3"/>
  <c r="DB232" i="3"/>
  <c r="DC232" i="3"/>
  <c r="DH232" i="3"/>
  <c r="A233" i="3"/>
  <c r="Y233" i="3"/>
  <c r="CX233" i="3" s="1"/>
  <c r="CY233" i="3"/>
  <c r="CZ233" i="3"/>
  <c r="DB233" i="3" s="1"/>
  <c r="DA233" i="3"/>
  <c r="DC233" i="3"/>
  <c r="A234" i="3"/>
  <c r="Y234" i="3"/>
  <c r="CX234" i="3" s="1"/>
  <c r="CY234" i="3"/>
  <c r="CZ234" i="3"/>
  <c r="DB234" i="3" s="1"/>
  <c r="DA234" i="3"/>
  <c r="DC234" i="3"/>
  <c r="A235" i="3"/>
  <c r="Y235" i="3"/>
  <c r="CX235" i="3"/>
  <c r="DF235" i="3" s="1"/>
  <c r="DJ235" i="3" s="1"/>
  <c r="CY235" i="3"/>
  <c r="CZ235" i="3"/>
  <c r="DA235" i="3"/>
  <c r="DB235" i="3"/>
  <c r="DC235" i="3"/>
  <c r="DH235" i="3"/>
  <c r="DI235" i="3"/>
  <c r="A236" i="3"/>
  <c r="Y236" i="3"/>
  <c r="CV236" i="3" s="1"/>
  <c r="CU236" i="3"/>
  <c r="CY236" i="3"/>
  <c r="CZ236" i="3"/>
  <c r="DB236" i="3" s="1"/>
  <c r="DA236" i="3"/>
  <c r="DC236" i="3"/>
  <c r="A237" i="3"/>
  <c r="Y237" i="3"/>
  <c r="CX237" i="3"/>
  <c r="DF237" i="3" s="1"/>
  <c r="DJ237" i="3" s="1"/>
  <c r="CY237" i="3"/>
  <c r="CZ237" i="3"/>
  <c r="DA237" i="3"/>
  <c r="DB237" i="3"/>
  <c r="DC237" i="3"/>
  <c r="DH237" i="3"/>
  <c r="DI237" i="3"/>
  <c r="A238" i="3"/>
  <c r="Y238" i="3"/>
  <c r="CX238" i="3"/>
  <c r="DG238" i="3" s="1"/>
  <c r="CY238" i="3"/>
  <c r="CZ238" i="3"/>
  <c r="DA238" i="3"/>
  <c r="DB238" i="3"/>
  <c r="DC238" i="3"/>
  <c r="DH238" i="3"/>
  <c r="A239" i="3"/>
  <c r="Y239" i="3"/>
  <c r="CX239" i="3" s="1"/>
  <c r="DG239" i="3" s="1"/>
  <c r="CY239" i="3"/>
  <c r="CZ239" i="3"/>
  <c r="DB239" i="3" s="1"/>
  <c r="DA239" i="3"/>
  <c r="DC239" i="3"/>
  <c r="A240" i="3"/>
  <c r="Y240" i="3"/>
  <c r="CX240" i="3" s="1"/>
  <c r="DF240" i="3" s="1"/>
  <c r="DJ240" i="3" s="1"/>
  <c r="CY240" i="3"/>
  <c r="CZ240" i="3"/>
  <c r="DB240" i="3" s="1"/>
  <c r="DA240" i="3"/>
  <c r="DC240" i="3"/>
  <c r="A241" i="3"/>
  <c r="Y241" i="3"/>
  <c r="CX241" i="3"/>
  <c r="DF241" i="3" s="1"/>
  <c r="DJ241" i="3" s="1"/>
  <c r="CY241" i="3"/>
  <c r="CZ241" i="3"/>
  <c r="DA241" i="3"/>
  <c r="DB241" i="3"/>
  <c r="DC241" i="3"/>
  <c r="DH241" i="3"/>
  <c r="DI241" i="3"/>
  <c r="A242" i="3"/>
  <c r="Y242" i="3"/>
  <c r="CX242" i="3"/>
  <c r="CY242" i="3"/>
  <c r="CZ242" i="3"/>
  <c r="DA242" i="3"/>
  <c r="DB242" i="3"/>
  <c r="DC242" i="3"/>
  <c r="DG24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AC25" i="1"/>
  <c r="AB25" i="1" s="1"/>
  <c r="AD25" i="1"/>
  <c r="AE25" i="1"/>
  <c r="AF25" i="1"/>
  <c r="AG25" i="1"/>
  <c r="CU25" i="1" s="1"/>
  <c r="T25" i="1" s="1"/>
  <c r="AH25" i="1"/>
  <c r="CV25" i="1" s="1"/>
  <c r="U25" i="1" s="1"/>
  <c r="AI25" i="1"/>
  <c r="AJ25" i="1"/>
  <c r="CR25" i="1"/>
  <c r="Q25" i="1" s="1"/>
  <c r="CS25" i="1"/>
  <c r="R25" i="1" s="1"/>
  <c r="CT25" i="1"/>
  <c r="S25" i="1" s="1"/>
  <c r="CW25" i="1"/>
  <c r="V25" i="1" s="1"/>
  <c r="CX25" i="1"/>
  <c r="W25" i="1" s="1"/>
  <c r="GL25" i="1"/>
  <c r="GN25" i="1"/>
  <c r="GP25" i="1"/>
  <c r="GV25" i="1"/>
  <c r="HC25" i="1" s="1"/>
  <c r="GX25" i="1"/>
  <c r="I26" i="1"/>
  <c r="W26" i="1"/>
  <c r="AC26" i="1"/>
  <c r="AD26" i="1"/>
  <c r="AE26" i="1"/>
  <c r="AF26" i="1"/>
  <c r="AG26" i="1"/>
  <c r="AH26" i="1"/>
  <c r="CV26" i="1" s="1"/>
  <c r="U26" i="1" s="1"/>
  <c r="AI26" i="1"/>
  <c r="AJ26" i="1"/>
  <c r="CQ26" i="1"/>
  <c r="P26" i="1" s="1"/>
  <c r="CR26" i="1"/>
  <c r="Q26" i="1" s="1"/>
  <c r="CS26" i="1"/>
  <c r="R26" i="1" s="1"/>
  <c r="CT26" i="1"/>
  <c r="S26" i="1" s="1"/>
  <c r="CU26" i="1"/>
  <c r="T26" i="1" s="1"/>
  <c r="CW26" i="1"/>
  <c r="V26" i="1" s="1"/>
  <c r="CX26" i="1"/>
  <c r="CY26" i="1"/>
  <c r="X26" i="1" s="1"/>
  <c r="CZ26" i="1"/>
  <c r="Y26" i="1" s="1"/>
  <c r="GL26" i="1"/>
  <c r="GN26" i="1"/>
  <c r="GO26" i="1"/>
  <c r="GP26" i="1"/>
  <c r="GV26" i="1"/>
  <c r="HC26" i="1"/>
  <c r="GX26" i="1" s="1"/>
  <c r="HH26" i="1"/>
  <c r="C27" i="1"/>
  <c r="D27" i="1"/>
  <c r="Q27" i="1"/>
  <c r="U27" i="1"/>
  <c r="W27" i="1"/>
  <c r="AC27" i="1"/>
  <c r="AB27" i="1" s="1"/>
  <c r="AD27" i="1"/>
  <c r="AE27" i="1"/>
  <c r="CS27" i="1" s="1"/>
  <c r="R27" i="1" s="1"/>
  <c r="AF27" i="1"/>
  <c r="AG27" i="1"/>
  <c r="AH27" i="1"/>
  <c r="AI27" i="1"/>
  <c r="AJ27" i="1"/>
  <c r="CR27" i="1"/>
  <c r="CT27" i="1"/>
  <c r="S27" i="1" s="1"/>
  <c r="CU27" i="1"/>
  <c r="T27" i="1" s="1"/>
  <c r="CV27" i="1"/>
  <c r="CW27" i="1"/>
  <c r="V27" i="1" s="1"/>
  <c r="CX27" i="1"/>
  <c r="GL27" i="1"/>
  <c r="GN27" i="1"/>
  <c r="GP27" i="1"/>
  <c r="GV27" i="1"/>
  <c r="GX27" i="1"/>
  <c r="HC27" i="1"/>
  <c r="I28" i="1"/>
  <c r="AC28" i="1"/>
  <c r="AB28" i="1" s="1"/>
  <c r="AD28" i="1"/>
  <c r="AE28" i="1"/>
  <c r="CS28" i="1" s="1"/>
  <c r="R28" i="1" s="1"/>
  <c r="AF28" i="1"/>
  <c r="AG28" i="1"/>
  <c r="AH28" i="1"/>
  <c r="CV28" i="1" s="1"/>
  <c r="U28" i="1" s="1"/>
  <c r="AI28" i="1"/>
  <c r="CW28" i="1" s="1"/>
  <c r="V28" i="1" s="1"/>
  <c r="AJ28" i="1"/>
  <c r="CQ28" i="1"/>
  <c r="P28" i="1" s="1"/>
  <c r="CR28" i="1"/>
  <c r="Q28" i="1" s="1"/>
  <c r="CT28" i="1"/>
  <c r="S28" i="1" s="1"/>
  <c r="CU28" i="1"/>
  <c r="T28" i="1" s="1"/>
  <c r="CX28" i="1"/>
  <c r="W28" i="1" s="1"/>
  <c r="CY28" i="1"/>
  <c r="X28" i="1" s="1"/>
  <c r="CZ28" i="1"/>
  <c r="Y28" i="1" s="1"/>
  <c r="GL28" i="1"/>
  <c r="GN28" i="1"/>
  <c r="GO28" i="1"/>
  <c r="GP28" i="1"/>
  <c r="GV28" i="1"/>
  <c r="HC28" i="1" s="1"/>
  <c r="GX28" i="1" s="1"/>
  <c r="HH28" i="1"/>
  <c r="I29" i="1"/>
  <c r="HH29" i="1" s="1"/>
  <c r="AC29" i="1"/>
  <c r="CQ29" i="1" s="1"/>
  <c r="P29" i="1" s="1"/>
  <c r="AE29" i="1"/>
  <c r="AD29" i="1" s="1"/>
  <c r="AB29" i="1" s="1"/>
  <c r="AF29" i="1"/>
  <c r="CT29" i="1" s="1"/>
  <c r="S29" i="1" s="1"/>
  <c r="AG29" i="1"/>
  <c r="CU29" i="1" s="1"/>
  <c r="T29" i="1" s="1"/>
  <c r="AH29" i="1"/>
  <c r="AI29" i="1"/>
  <c r="AJ29" i="1"/>
  <c r="CX29" i="1" s="1"/>
  <c r="W29" i="1" s="1"/>
  <c r="CR29" i="1"/>
  <c r="Q29" i="1" s="1"/>
  <c r="CS29" i="1"/>
  <c r="R29" i="1" s="1"/>
  <c r="CV29" i="1"/>
  <c r="U29" i="1" s="1"/>
  <c r="CW29" i="1"/>
  <c r="V29" i="1" s="1"/>
  <c r="CY29" i="1"/>
  <c r="X29" i="1" s="1"/>
  <c r="CZ29" i="1"/>
  <c r="Y29" i="1" s="1"/>
  <c r="GL29" i="1"/>
  <c r="GN29" i="1"/>
  <c r="GO29" i="1"/>
  <c r="GP29" i="1"/>
  <c r="GV29" i="1"/>
  <c r="HC29" i="1"/>
  <c r="GX29" i="1" s="1"/>
  <c r="C30" i="1"/>
  <c r="D30" i="1"/>
  <c r="AC30" i="1"/>
  <c r="CQ30" i="1" s="1"/>
  <c r="P30" i="1" s="1"/>
  <c r="AD30" i="1"/>
  <c r="AE30" i="1"/>
  <c r="AF30" i="1"/>
  <c r="AG30" i="1"/>
  <c r="CU30" i="1" s="1"/>
  <c r="T30" i="1" s="1"/>
  <c r="AH30" i="1"/>
  <c r="CV30" i="1" s="1"/>
  <c r="U30" i="1" s="1"/>
  <c r="AI30" i="1"/>
  <c r="AJ30" i="1"/>
  <c r="CR30" i="1"/>
  <c r="Q30" i="1" s="1"/>
  <c r="CS30" i="1"/>
  <c r="R30" i="1" s="1"/>
  <c r="CT30" i="1"/>
  <c r="S30" i="1" s="1"/>
  <c r="CW30" i="1"/>
  <c r="V30" i="1" s="1"/>
  <c r="CX30" i="1"/>
  <c r="W30" i="1" s="1"/>
  <c r="GL30" i="1"/>
  <c r="GN30" i="1"/>
  <c r="GP30" i="1"/>
  <c r="GV30" i="1"/>
  <c r="HC30" i="1" s="1"/>
  <c r="GX30" i="1" s="1"/>
  <c r="I31" i="1"/>
  <c r="AC31" i="1"/>
  <c r="CQ31" i="1" s="1"/>
  <c r="P31" i="1" s="1"/>
  <c r="AD31" i="1"/>
  <c r="AE31" i="1"/>
  <c r="AF31" i="1"/>
  <c r="AG31" i="1"/>
  <c r="CU31" i="1" s="1"/>
  <c r="T31" i="1" s="1"/>
  <c r="AH31" i="1"/>
  <c r="CV31" i="1" s="1"/>
  <c r="U31" i="1" s="1"/>
  <c r="AI31" i="1"/>
  <c r="AJ31" i="1"/>
  <c r="CR31" i="1"/>
  <c r="Q31" i="1" s="1"/>
  <c r="CS31" i="1"/>
  <c r="R31" i="1" s="1"/>
  <c r="CT31" i="1"/>
  <c r="S31" i="1" s="1"/>
  <c r="CW31" i="1"/>
  <c r="V31" i="1" s="1"/>
  <c r="CX31" i="1"/>
  <c r="W31" i="1" s="1"/>
  <c r="CY31" i="1"/>
  <c r="X31" i="1" s="1"/>
  <c r="CZ31" i="1"/>
  <c r="Y31" i="1" s="1"/>
  <c r="GL31" i="1"/>
  <c r="GN31" i="1"/>
  <c r="GO31" i="1"/>
  <c r="GP31" i="1"/>
  <c r="GV31" i="1"/>
  <c r="HC31" i="1" s="1"/>
  <c r="GX31" i="1" s="1"/>
  <c r="HH31" i="1"/>
  <c r="C32" i="1"/>
  <c r="D32" i="1"/>
  <c r="AC32" i="1"/>
  <c r="AB32" i="1" s="1"/>
  <c r="AD32" i="1"/>
  <c r="AE32" i="1"/>
  <c r="CS32" i="1" s="1"/>
  <c r="R32" i="1" s="1"/>
  <c r="AF32" i="1"/>
  <c r="AG32" i="1"/>
  <c r="AH32" i="1"/>
  <c r="CV32" i="1" s="1"/>
  <c r="U32" i="1" s="1"/>
  <c r="AI32" i="1"/>
  <c r="CW32" i="1" s="1"/>
  <c r="V32" i="1" s="1"/>
  <c r="AJ32" i="1"/>
  <c r="CQ32" i="1"/>
  <c r="P32" i="1" s="1"/>
  <c r="CR32" i="1"/>
  <c r="Q32" i="1" s="1"/>
  <c r="CT32" i="1"/>
  <c r="S32" i="1" s="1"/>
  <c r="CU32" i="1"/>
  <c r="T32" i="1" s="1"/>
  <c r="CX32" i="1"/>
  <c r="W32" i="1" s="1"/>
  <c r="GL32" i="1"/>
  <c r="GN32" i="1"/>
  <c r="GP32" i="1"/>
  <c r="GV32" i="1"/>
  <c r="GX32" i="1"/>
  <c r="HC32" i="1"/>
  <c r="C33" i="1"/>
  <c r="D33" i="1"/>
  <c r="AC33" i="1"/>
  <c r="CQ33" i="1" s="1"/>
  <c r="P33" i="1" s="1"/>
  <c r="AD33" i="1"/>
  <c r="AE33" i="1"/>
  <c r="AF33" i="1"/>
  <c r="AG33" i="1"/>
  <c r="CU33" i="1" s="1"/>
  <c r="T33" i="1" s="1"/>
  <c r="AH33" i="1"/>
  <c r="CV33" i="1" s="1"/>
  <c r="U33" i="1" s="1"/>
  <c r="AI33" i="1"/>
  <c r="AJ33" i="1"/>
  <c r="CR33" i="1"/>
  <c r="Q33" i="1" s="1"/>
  <c r="CS33" i="1"/>
  <c r="R33" i="1" s="1"/>
  <c r="CT33" i="1"/>
  <c r="S33" i="1" s="1"/>
  <c r="CW33" i="1"/>
  <c r="V33" i="1" s="1"/>
  <c r="CX33" i="1"/>
  <c r="W33" i="1" s="1"/>
  <c r="GL33" i="1"/>
  <c r="GN33" i="1"/>
  <c r="GP33" i="1"/>
  <c r="GV33" i="1"/>
  <c r="HC33" i="1" s="1"/>
  <c r="GX33" i="1" s="1"/>
  <c r="I34" i="1"/>
  <c r="AC34" i="1"/>
  <c r="CQ34" i="1" s="1"/>
  <c r="P34" i="1" s="1"/>
  <c r="AD34" i="1"/>
  <c r="AE34" i="1"/>
  <c r="AF34" i="1"/>
  <c r="AG34" i="1"/>
  <c r="CU34" i="1" s="1"/>
  <c r="T34" i="1" s="1"/>
  <c r="AH34" i="1"/>
  <c r="CV34" i="1" s="1"/>
  <c r="U34" i="1" s="1"/>
  <c r="AI34" i="1"/>
  <c r="AJ34" i="1"/>
  <c r="CR34" i="1"/>
  <c r="Q34" i="1" s="1"/>
  <c r="CS34" i="1"/>
  <c r="R34" i="1" s="1"/>
  <c r="CT34" i="1"/>
  <c r="S34" i="1" s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HC34" i="1" s="1"/>
  <c r="GX34" i="1" s="1"/>
  <c r="C35" i="1"/>
  <c r="D35" i="1"/>
  <c r="AC35" i="1"/>
  <c r="AE35" i="1"/>
  <c r="CS35" i="1" s="1"/>
  <c r="R35" i="1" s="1"/>
  <c r="AF35" i="1"/>
  <c r="CT35" i="1" s="1"/>
  <c r="S35" i="1" s="1"/>
  <c r="AG35" i="1"/>
  <c r="AH35" i="1"/>
  <c r="AI35" i="1"/>
  <c r="CW35" i="1" s="1"/>
  <c r="V35" i="1" s="1"/>
  <c r="AJ35" i="1"/>
  <c r="CX35" i="1" s="1"/>
  <c r="W35" i="1" s="1"/>
  <c r="CQ35" i="1"/>
  <c r="P35" i="1" s="1"/>
  <c r="CP35" i="1" s="1"/>
  <c r="O35" i="1" s="1"/>
  <c r="CR35" i="1"/>
  <c r="Q35" i="1" s="1"/>
  <c r="CU35" i="1"/>
  <c r="T35" i="1" s="1"/>
  <c r="CV35" i="1"/>
  <c r="U35" i="1" s="1"/>
  <c r="GL35" i="1"/>
  <c r="GN35" i="1"/>
  <c r="GP35" i="1"/>
  <c r="GV35" i="1"/>
  <c r="HC35" i="1"/>
  <c r="GX35" i="1" s="1"/>
  <c r="I36" i="1"/>
  <c r="AC36" i="1"/>
  <c r="AE36" i="1"/>
  <c r="CS36" i="1" s="1"/>
  <c r="R36" i="1" s="1"/>
  <c r="AF36" i="1"/>
  <c r="CT36" i="1" s="1"/>
  <c r="S36" i="1" s="1"/>
  <c r="AG36" i="1"/>
  <c r="AH36" i="1"/>
  <c r="AI36" i="1"/>
  <c r="CW36" i="1" s="1"/>
  <c r="V36" i="1" s="1"/>
  <c r="AJ36" i="1"/>
  <c r="CX36" i="1" s="1"/>
  <c r="W36" i="1" s="1"/>
  <c r="CQ36" i="1"/>
  <c r="P36" i="1" s="1"/>
  <c r="CR36" i="1"/>
  <c r="Q36" i="1" s="1"/>
  <c r="CU36" i="1"/>
  <c r="T36" i="1" s="1"/>
  <c r="CV36" i="1"/>
  <c r="U36" i="1" s="1"/>
  <c r="CY36" i="1"/>
  <c r="X36" i="1" s="1"/>
  <c r="CZ36" i="1"/>
  <c r="Y36" i="1" s="1"/>
  <c r="GL36" i="1"/>
  <c r="GN36" i="1"/>
  <c r="GP36" i="1"/>
  <c r="GV36" i="1"/>
  <c r="HC36" i="1"/>
  <c r="GX36" i="1" s="1"/>
  <c r="HG36" i="1"/>
  <c r="C37" i="1"/>
  <c r="D37" i="1"/>
  <c r="AC37" i="1"/>
  <c r="CQ37" i="1" s="1"/>
  <c r="P37" i="1" s="1"/>
  <c r="AD37" i="1"/>
  <c r="AE37" i="1"/>
  <c r="AF37" i="1"/>
  <c r="AG37" i="1"/>
  <c r="CU37" i="1" s="1"/>
  <c r="T37" i="1" s="1"/>
  <c r="AH37" i="1"/>
  <c r="CV37" i="1" s="1"/>
  <c r="U37" i="1" s="1"/>
  <c r="AI37" i="1"/>
  <c r="AJ37" i="1"/>
  <c r="CR37" i="1"/>
  <c r="Q37" i="1" s="1"/>
  <c r="CS37" i="1"/>
  <c r="R37" i="1" s="1"/>
  <c r="CT37" i="1"/>
  <c r="S37" i="1" s="1"/>
  <c r="CW37" i="1"/>
  <c r="V37" i="1" s="1"/>
  <c r="CX37" i="1"/>
  <c r="W37" i="1" s="1"/>
  <c r="GL37" i="1"/>
  <c r="GN37" i="1"/>
  <c r="GP37" i="1"/>
  <c r="GV37" i="1"/>
  <c r="HC37" i="1" s="1"/>
  <c r="GX37" i="1" s="1"/>
  <c r="I38" i="1"/>
  <c r="W38" i="1"/>
  <c r="AC38" i="1"/>
  <c r="AD38" i="1"/>
  <c r="AE38" i="1"/>
  <c r="AF38" i="1"/>
  <c r="AG38" i="1"/>
  <c r="AH38" i="1"/>
  <c r="CV38" i="1" s="1"/>
  <c r="U38" i="1" s="1"/>
  <c r="AI38" i="1"/>
  <c r="AJ38" i="1"/>
  <c r="CR38" i="1"/>
  <c r="Q38" i="1" s="1"/>
  <c r="CS38" i="1"/>
  <c r="R38" i="1" s="1"/>
  <c r="CT38" i="1"/>
  <c r="S38" i="1" s="1"/>
  <c r="CU38" i="1"/>
  <c r="T38" i="1" s="1"/>
  <c r="CW38" i="1"/>
  <c r="V38" i="1" s="1"/>
  <c r="CX38" i="1"/>
  <c r="CY38" i="1"/>
  <c r="X38" i="1" s="1"/>
  <c r="CZ38" i="1"/>
  <c r="Y38" i="1" s="1"/>
  <c r="GL38" i="1"/>
  <c r="GN38" i="1"/>
  <c r="GO38" i="1"/>
  <c r="GP38" i="1"/>
  <c r="GV38" i="1"/>
  <c r="HC38" i="1" s="1"/>
  <c r="GX38" i="1" s="1"/>
  <c r="HH38" i="1"/>
  <c r="I39" i="1"/>
  <c r="HH39" i="1" s="1"/>
  <c r="U39" i="1"/>
  <c r="AC39" i="1"/>
  <c r="AE39" i="1"/>
  <c r="AD39" i="1" s="1"/>
  <c r="AB39" i="1" s="1"/>
  <c r="AF39" i="1"/>
  <c r="CT39" i="1" s="1"/>
  <c r="AG39" i="1"/>
  <c r="AH39" i="1"/>
  <c r="AI39" i="1"/>
  <c r="AJ39" i="1"/>
  <c r="CX39" i="1" s="1"/>
  <c r="CQ39" i="1"/>
  <c r="CR39" i="1"/>
  <c r="Q39" i="1" s="1"/>
  <c r="CS39" i="1"/>
  <c r="R39" i="1" s="1"/>
  <c r="CU39" i="1"/>
  <c r="CV39" i="1"/>
  <c r="CW39" i="1"/>
  <c r="V39" i="1" s="1"/>
  <c r="CY39" i="1"/>
  <c r="X39" i="1" s="1"/>
  <c r="CZ39" i="1"/>
  <c r="Y39" i="1" s="1"/>
  <c r="GL39" i="1"/>
  <c r="GN39" i="1"/>
  <c r="GO39" i="1"/>
  <c r="GP39" i="1"/>
  <c r="GV39" i="1"/>
  <c r="GX39" i="1"/>
  <c r="HC39" i="1"/>
  <c r="C40" i="1"/>
  <c r="D40" i="1"/>
  <c r="AC40" i="1"/>
  <c r="CQ40" i="1" s="1"/>
  <c r="P40" i="1" s="1"/>
  <c r="AD40" i="1"/>
  <c r="AE40" i="1"/>
  <c r="AF40" i="1"/>
  <c r="AB40" i="1" s="1"/>
  <c r="AG40" i="1"/>
  <c r="CU40" i="1" s="1"/>
  <c r="T40" i="1" s="1"/>
  <c r="AH40" i="1"/>
  <c r="AI40" i="1"/>
  <c r="AJ40" i="1"/>
  <c r="CR40" i="1"/>
  <c r="Q40" i="1" s="1"/>
  <c r="CS40" i="1"/>
  <c r="R40" i="1" s="1"/>
  <c r="CT40" i="1"/>
  <c r="S40" i="1" s="1"/>
  <c r="CV40" i="1"/>
  <c r="U40" i="1" s="1"/>
  <c r="CW40" i="1"/>
  <c r="V40" i="1" s="1"/>
  <c r="CX40" i="1"/>
  <c r="W40" i="1" s="1"/>
  <c r="GL40" i="1"/>
  <c r="GN40" i="1"/>
  <c r="GP40" i="1"/>
  <c r="GV40" i="1"/>
  <c r="HC40" i="1" s="1"/>
  <c r="GX40" i="1" s="1"/>
  <c r="I41" i="1"/>
  <c r="R41" i="1"/>
  <c r="AB41" i="1"/>
  <c r="AC41" i="1"/>
  <c r="CQ41" i="1" s="1"/>
  <c r="P41" i="1" s="1"/>
  <c r="AE41" i="1"/>
  <c r="AD41" i="1" s="1"/>
  <c r="AF41" i="1"/>
  <c r="AG41" i="1"/>
  <c r="CU41" i="1" s="1"/>
  <c r="T41" i="1" s="1"/>
  <c r="AH41" i="1"/>
  <c r="AI41" i="1"/>
  <c r="AJ41" i="1"/>
  <c r="CX41" i="1" s="1"/>
  <c r="W41" i="1" s="1"/>
  <c r="CR41" i="1"/>
  <c r="Q41" i="1" s="1"/>
  <c r="CS41" i="1"/>
  <c r="CT41" i="1"/>
  <c r="S41" i="1" s="1"/>
  <c r="CP41" i="1" s="1"/>
  <c r="O41" i="1" s="1"/>
  <c r="GM41" i="1" s="1"/>
  <c r="CV41" i="1"/>
  <c r="U41" i="1" s="1"/>
  <c r="CW41" i="1"/>
  <c r="V41" i="1" s="1"/>
  <c r="CY41" i="1"/>
  <c r="X41" i="1" s="1"/>
  <c r="CZ41" i="1"/>
  <c r="Y41" i="1" s="1"/>
  <c r="FR41" i="1"/>
  <c r="GL41" i="1"/>
  <c r="GN41" i="1"/>
  <c r="GO41" i="1"/>
  <c r="GP41" i="1"/>
  <c r="GV41" i="1"/>
  <c r="HC41" i="1"/>
  <c r="GX41" i="1" s="1"/>
  <c r="HH41" i="1"/>
  <c r="C42" i="1"/>
  <c r="D42" i="1"/>
  <c r="P42" i="1"/>
  <c r="AC42" i="1"/>
  <c r="AB42" i="1" s="1"/>
  <c r="AD42" i="1"/>
  <c r="AE42" i="1"/>
  <c r="AF42" i="1"/>
  <c r="AG42" i="1"/>
  <c r="AH42" i="1"/>
  <c r="CV42" i="1" s="1"/>
  <c r="U42" i="1" s="1"/>
  <c r="AI42" i="1"/>
  <c r="AJ42" i="1"/>
  <c r="CQ42" i="1"/>
  <c r="CR42" i="1"/>
  <c r="Q42" i="1" s="1"/>
  <c r="CS42" i="1"/>
  <c r="R42" i="1" s="1"/>
  <c r="CT42" i="1"/>
  <c r="S42" i="1" s="1"/>
  <c r="CU42" i="1"/>
  <c r="T42" i="1" s="1"/>
  <c r="CW42" i="1"/>
  <c r="V42" i="1" s="1"/>
  <c r="CX42" i="1"/>
  <c r="W42" i="1" s="1"/>
  <c r="GL42" i="1"/>
  <c r="GN42" i="1"/>
  <c r="GP42" i="1"/>
  <c r="GV42" i="1"/>
  <c r="HC42" i="1" s="1"/>
  <c r="GX42" i="1"/>
  <c r="I43" i="1"/>
  <c r="AC43" i="1"/>
  <c r="AB43" i="1" s="1"/>
  <c r="AD43" i="1"/>
  <c r="AE43" i="1"/>
  <c r="AF43" i="1"/>
  <c r="AG43" i="1"/>
  <c r="CU43" i="1" s="1"/>
  <c r="T43" i="1" s="1"/>
  <c r="AH43" i="1"/>
  <c r="AI43" i="1"/>
  <c r="AJ43" i="1"/>
  <c r="CR43" i="1"/>
  <c r="CS43" i="1"/>
  <c r="R43" i="1" s="1"/>
  <c r="CT43" i="1"/>
  <c r="S43" i="1" s="1"/>
  <c r="CV43" i="1"/>
  <c r="U43" i="1" s="1"/>
  <c r="CW43" i="1"/>
  <c r="V43" i="1" s="1"/>
  <c r="CX43" i="1"/>
  <c r="W43" i="1" s="1"/>
  <c r="CY43" i="1"/>
  <c r="X43" i="1" s="1"/>
  <c r="CZ43" i="1"/>
  <c r="Y43" i="1" s="1"/>
  <c r="GL43" i="1"/>
  <c r="GN43" i="1"/>
  <c r="GO43" i="1"/>
  <c r="GP43" i="1"/>
  <c r="GV43" i="1"/>
  <c r="HC43" i="1"/>
  <c r="GX43" i="1" s="1"/>
  <c r="HH43" i="1"/>
  <c r="C44" i="1"/>
  <c r="D44" i="1"/>
  <c r="AC44" i="1"/>
  <c r="AB44" i="1" s="1"/>
  <c r="AD44" i="1"/>
  <c r="AE44" i="1"/>
  <c r="AF44" i="1"/>
  <c r="AG44" i="1"/>
  <c r="AH44" i="1"/>
  <c r="CV44" i="1" s="1"/>
  <c r="U44" i="1" s="1"/>
  <c r="AI44" i="1"/>
  <c r="AJ44" i="1"/>
  <c r="CQ44" i="1"/>
  <c r="P44" i="1" s="1"/>
  <c r="CR44" i="1"/>
  <c r="Q44" i="1" s="1"/>
  <c r="CS44" i="1"/>
  <c r="R44" i="1" s="1"/>
  <c r="CT44" i="1"/>
  <c r="S44" i="1" s="1"/>
  <c r="CU44" i="1"/>
  <c r="T44" i="1" s="1"/>
  <c r="CW44" i="1"/>
  <c r="V44" i="1" s="1"/>
  <c r="CX44" i="1"/>
  <c r="W44" i="1" s="1"/>
  <c r="GL44" i="1"/>
  <c r="GN44" i="1"/>
  <c r="GP44" i="1"/>
  <c r="GV44" i="1"/>
  <c r="HC44" i="1" s="1"/>
  <c r="GX44" i="1" s="1"/>
  <c r="I45" i="1"/>
  <c r="AC45" i="1"/>
  <c r="AB45" i="1" s="1"/>
  <c r="AD45" i="1"/>
  <c r="AE45" i="1"/>
  <c r="AF45" i="1"/>
  <c r="AG45" i="1"/>
  <c r="AH45" i="1"/>
  <c r="CV45" i="1" s="1"/>
  <c r="U45" i="1" s="1"/>
  <c r="AI45" i="1"/>
  <c r="AJ45" i="1"/>
  <c r="CQ45" i="1"/>
  <c r="P45" i="1" s="1"/>
  <c r="CR45" i="1"/>
  <c r="Q45" i="1" s="1"/>
  <c r="CS45" i="1"/>
  <c r="R45" i="1" s="1"/>
  <c r="CT45" i="1"/>
  <c r="S45" i="1" s="1"/>
  <c r="CU45" i="1"/>
  <c r="T45" i="1" s="1"/>
  <c r="CW45" i="1"/>
  <c r="V45" i="1" s="1"/>
  <c r="CX45" i="1"/>
  <c r="W45" i="1" s="1"/>
  <c r="CY45" i="1"/>
  <c r="X45" i="1" s="1"/>
  <c r="CZ45" i="1"/>
  <c r="Y45" i="1" s="1"/>
  <c r="GL45" i="1"/>
  <c r="GN45" i="1"/>
  <c r="GP45" i="1"/>
  <c r="GV45" i="1"/>
  <c r="HC45" i="1" s="1"/>
  <c r="GX45" i="1" s="1"/>
  <c r="C46" i="1"/>
  <c r="D46" i="1"/>
  <c r="AC46" i="1"/>
  <c r="AE46" i="1"/>
  <c r="AD46" i="1" s="1"/>
  <c r="AB46" i="1" s="1"/>
  <c r="AF46" i="1"/>
  <c r="CT46" i="1" s="1"/>
  <c r="S46" i="1" s="1"/>
  <c r="AG46" i="1"/>
  <c r="AH46" i="1"/>
  <c r="AI46" i="1"/>
  <c r="AJ46" i="1"/>
  <c r="CX46" i="1" s="1"/>
  <c r="W46" i="1" s="1"/>
  <c r="CQ46" i="1"/>
  <c r="P46" i="1" s="1"/>
  <c r="CR46" i="1"/>
  <c r="Q46" i="1" s="1"/>
  <c r="CS46" i="1"/>
  <c r="R46" i="1" s="1"/>
  <c r="CU46" i="1"/>
  <c r="T46" i="1" s="1"/>
  <c r="CV46" i="1"/>
  <c r="U46" i="1" s="1"/>
  <c r="CW46" i="1"/>
  <c r="V46" i="1" s="1"/>
  <c r="GL46" i="1"/>
  <c r="GN46" i="1"/>
  <c r="GP46" i="1"/>
  <c r="GV46" i="1"/>
  <c r="HC46" i="1"/>
  <c r="GX46" i="1" s="1"/>
  <c r="I47" i="1"/>
  <c r="AC47" i="1"/>
  <c r="CQ47" i="1" s="1"/>
  <c r="P47" i="1" s="1"/>
  <c r="AE47" i="1"/>
  <c r="AD47" i="1" s="1"/>
  <c r="AB47" i="1" s="1"/>
  <c r="AF47" i="1"/>
  <c r="CT47" i="1" s="1"/>
  <c r="S47" i="1" s="1"/>
  <c r="AG47" i="1"/>
  <c r="CU47" i="1" s="1"/>
  <c r="T47" i="1" s="1"/>
  <c r="AH47" i="1"/>
  <c r="AI47" i="1"/>
  <c r="AJ47" i="1"/>
  <c r="CX47" i="1" s="1"/>
  <c r="W47" i="1" s="1"/>
  <c r="CR47" i="1"/>
  <c r="Q47" i="1" s="1"/>
  <c r="CS47" i="1"/>
  <c r="R47" i="1" s="1"/>
  <c r="CV47" i="1"/>
  <c r="U47" i="1" s="1"/>
  <c r="CW47" i="1"/>
  <c r="V47" i="1" s="1"/>
  <c r="CY47" i="1"/>
  <c r="X47" i="1" s="1"/>
  <c r="CZ47" i="1"/>
  <c r="Y47" i="1" s="1"/>
  <c r="GL47" i="1"/>
  <c r="GN47" i="1"/>
  <c r="GP47" i="1"/>
  <c r="GV47" i="1"/>
  <c r="HC47" i="1"/>
  <c r="GX47" i="1" s="1"/>
  <c r="I48" i="1"/>
  <c r="AC48" i="1"/>
  <c r="AE48" i="1"/>
  <c r="AD48" i="1" s="1"/>
  <c r="AB48" i="1" s="1"/>
  <c r="AF48" i="1"/>
  <c r="CT48" i="1" s="1"/>
  <c r="S48" i="1" s="1"/>
  <c r="AG48" i="1"/>
  <c r="AH48" i="1"/>
  <c r="AI48" i="1"/>
  <c r="AJ48" i="1"/>
  <c r="CX48" i="1" s="1"/>
  <c r="W48" i="1" s="1"/>
  <c r="CQ48" i="1"/>
  <c r="P48" i="1" s="1"/>
  <c r="CR48" i="1"/>
  <c r="Q48" i="1" s="1"/>
  <c r="CS48" i="1"/>
  <c r="R48" i="1" s="1"/>
  <c r="CU48" i="1"/>
  <c r="T48" i="1" s="1"/>
  <c r="CV48" i="1"/>
  <c r="U48" i="1" s="1"/>
  <c r="CW48" i="1"/>
  <c r="V48" i="1" s="1"/>
  <c r="CY48" i="1"/>
  <c r="X48" i="1" s="1"/>
  <c r="CZ48" i="1"/>
  <c r="Y48" i="1" s="1"/>
  <c r="GL48" i="1"/>
  <c r="GN48" i="1"/>
  <c r="GP48" i="1"/>
  <c r="GV48" i="1"/>
  <c r="HC48" i="1"/>
  <c r="GX48" i="1" s="1"/>
  <c r="C49" i="1"/>
  <c r="D49" i="1"/>
  <c r="AC49" i="1"/>
  <c r="AB49" i="1" s="1"/>
  <c r="AE49" i="1"/>
  <c r="AD49" i="1" s="1"/>
  <c r="AF49" i="1"/>
  <c r="AG49" i="1"/>
  <c r="AH49" i="1"/>
  <c r="AI49" i="1"/>
  <c r="CW49" i="1" s="1"/>
  <c r="V49" i="1" s="1"/>
  <c r="AJ49" i="1"/>
  <c r="CQ49" i="1"/>
  <c r="P49" i="1" s="1"/>
  <c r="CR49" i="1"/>
  <c r="Q49" i="1" s="1"/>
  <c r="CT49" i="1"/>
  <c r="S49" i="1" s="1"/>
  <c r="CU49" i="1"/>
  <c r="T49" i="1" s="1"/>
  <c r="CV49" i="1"/>
  <c r="U49" i="1" s="1"/>
  <c r="CX49" i="1"/>
  <c r="W49" i="1" s="1"/>
  <c r="GL49" i="1"/>
  <c r="GN49" i="1"/>
  <c r="GP49" i="1"/>
  <c r="GV49" i="1"/>
  <c r="HC49" i="1"/>
  <c r="GX49" i="1" s="1"/>
  <c r="I50" i="1"/>
  <c r="AC50" i="1"/>
  <c r="AE50" i="1"/>
  <c r="AD50" i="1" s="1"/>
  <c r="AF50" i="1"/>
  <c r="AG50" i="1"/>
  <c r="AH50" i="1"/>
  <c r="AI50" i="1"/>
  <c r="CW50" i="1" s="1"/>
  <c r="V50" i="1" s="1"/>
  <c r="AJ50" i="1"/>
  <c r="CQ50" i="1"/>
  <c r="P50" i="1" s="1"/>
  <c r="CR50" i="1"/>
  <c r="Q50" i="1" s="1"/>
  <c r="CT50" i="1"/>
  <c r="S50" i="1" s="1"/>
  <c r="CU50" i="1"/>
  <c r="T50" i="1" s="1"/>
  <c r="CV50" i="1"/>
  <c r="U50" i="1" s="1"/>
  <c r="CX50" i="1"/>
  <c r="W50" i="1" s="1"/>
  <c r="CY50" i="1"/>
  <c r="X50" i="1" s="1"/>
  <c r="CZ50" i="1"/>
  <c r="Y50" i="1" s="1"/>
  <c r="GL50" i="1"/>
  <c r="GN50" i="1"/>
  <c r="GP50" i="1"/>
  <c r="GV50" i="1"/>
  <c r="HC50" i="1"/>
  <c r="GX50" i="1" s="1"/>
  <c r="HG50" i="1"/>
  <c r="I51" i="1"/>
  <c r="AC51" i="1"/>
  <c r="AB51" i="1" s="1"/>
  <c r="AD51" i="1"/>
  <c r="AE51" i="1"/>
  <c r="CS51" i="1" s="1"/>
  <c r="R51" i="1" s="1"/>
  <c r="AF51" i="1"/>
  <c r="AG51" i="1"/>
  <c r="AH51" i="1"/>
  <c r="CV51" i="1" s="1"/>
  <c r="U51" i="1" s="1"/>
  <c r="AI51" i="1"/>
  <c r="CW51" i="1" s="1"/>
  <c r="V51" i="1" s="1"/>
  <c r="AJ51" i="1"/>
  <c r="CQ51" i="1"/>
  <c r="P51" i="1" s="1"/>
  <c r="CR51" i="1"/>
  <c r="Q51" i="1" s="1"/>
  <c r="CT51" i="1"/>
  <c r="S51" i="1" s="1"/>
  <c r="CU51" i="1"/>
  <c r="T51" i="1" s="1"/>
  <c r="CX51" i="1"/>
  <c r="W51" i="1" s="1"/>
  <c r="CY51" i="1"/>
  <c r="X51" i="1" s="1"/>
  <c r="CZ51" i="1"/>
  <c r="Y51" i="1" s="1"/>
  <c r="GL51" i="1"/>
  <c r="GO51" i="1"/>
  <c r="GP51" i="1"/>
  <c r="GV51" i="1"/>
  <c r="HC51" i="1" s="1"/>
  <c r="GX51" i="1" s="1"/>
  <c r="C52" i="1"/>
  <c r="D52" i="1"/>
  <c r="AC52" i="1"/>
  <c r="CQ52" i="1" s="1"/>
  <c r="P52" i="1" s="1"/>
  <c r="CP52" i="1" s="1"/>
  <c r="O52" i="1" s="1"/>
  <c r="AE52" i="1"/>
  <c r="AD52" i="1" s="1"/>
  <c r="AB52" i="1" s="1"/>
  <c r="AF52" i="1"/>
  <c r="CT52" i="1" s="1"/>
  <c r="S52" i="1" s="1"/>
  <c r="AG52" i="1"/>
  <c r="CU52" i="1" s="1"/>
  <c r="T52" i="1" s="1"/>
  <c r="AH52" i="1"/>
  <c r="AI52" i="1"/>
  <c r="AJ52" i="1"/>
  <c r="CX52" i="1" s="1"/>
  <c r="W52" i="1" s="1"/>
  <c r="CR52" i="1"/>
  <c r="Q52" i="1" s="1"/>
  <c r="CS52" i="1"/>
  <c r="R52" i="1" s="1"/>
  <c r="CV52" i="1"/>
  <c r="U52" i="1" s="1"/>
  <c r="CW52" i="1"/>
  <c r="V52" i="1" s="1"/>
  <c r="GL52" i="1"/>
  <c r="GN52" i="1"/>
  <c r="GP52" i="1"/>
  <c r="GV52" i="1"/>
  <c r="HC52" i="1"/>
  <c r="GX52" i="1" s="1"/>
  <c r="I53" i="1"/>
  <c r="AC53" i="1"/>
  <c r="AE53" i="1"/>
  <c r="AD53" i="1" s="1"/>
  <c r="AB53" i="1" s="1"/>
  <c r="AF53" i="1"/>
  <c r="CT53" i="1" s="1"/>
  <c r="S53" i="1" s="1"/>
  <c r="AG53" i="1"/>
  <c r="AH53" i="1"/>
  <c r="AI53" i="1"/>
  <c r="AJ53" i="1"/>
  <c r="CX53" i="1" s="1"/>
  <c r="W53" i="1" s="1"/>
  <c r="CQ53" i="1"/>
  <c r="P53" i="1" s="1"/>
  <c r="CP53" i="1" s="1"/>
  <c r="O53" i="1" s="1"/>
  <c r="CR53" i="1"/>
  <c r="Q53" i="1" s="1"/>
  <c r="CS53" i="1"/>
  <c r="R53" i="1" s="1"/>
  <c r="CU53" i="1"/>
  <c r="T53" i="1" s="1"/>
  <c r="CV53" i="1"/>
  <c r="U53" i="1" s="1"/>
  <c r="CW53" i="1"/>
  <c r="V53" i="1" s="1"/>
  <c r="CY53" i="1"/>
  <c r="X53" i="1" s="1"/>
  <c r="CZ53" i="1"/>
  <c r="Y53" i="1" s="1"/>
  <c r="GL53" i="1"/>
  <c r="GN53" i="1"/>
  <c r="GP53" i="1"/>
  <c r="GV53" i="1"/>
  <c r="HC53" i="1"/>
  <c r="GX53" i="1" s="1"/>
  <c r="C54" i="1"/>
  <c r="D54" i="1"/>
  <c r="AC54" i="1"/>
  <c r="AE54" i="1"/>
  <c r="AD54" i="1" s="1"/>
  <c r="AF54" i="1"/>
  <c r="AG54" i="1"/>
  <c r="AH54" i="1"/>
  <c r="AI54" i="1"/>
  <c r="CW54" i="1" s="1"/>
  <c r="V54" i="1" s="1"/>
  <c r="AJ54" i="1"/>
  <c r="CQ54" i="1"/>
  <c r="P54" i="1" s="1"/>
  <c r="CR54" i="1"/>
  <c r="Q54" i="1" s="1"/>
  <c r="CT54" i="1"/>
  <c r="S54" i="1" s="1"/>
  <c r="CU54" i="1"/>
  <c r="T54" i="1" s="1"/>
  <c r="CV54" i="1"/>
  <c r="U54" i="1" s="1"/>
  <c r="CX54" i="1"/>
  <c r="W54" i="1" s="1"/>
  <c r="GL54" i="1"/>
  <c r="GN54" i="1"/>
  <c r="GP54" i="1"/>
  <c r="GV54" i="1"/>
  <c r="HC54" i="1"/>
  <c r="GX54" i="1" s="1"/>
  <c r="I55" i="1"/>
  <c r="AC55" i="1"/>
  <c r="AE55" i="1"/>
  <c r="AD55" i="1" s="1"/>
  <c r="AB55" i="1" s="1"/>
  <c r="AF55" i="1"/>
  <c r="AG55" i="1"/>
  <c r="AH55" i="1"/>
  <c r="AI55" i="1"/>
  <c r="CW55" i="1" s="1"/>
  <c r="V55" i="1" s="1"/>
  <c r="AJ55" i="1"/>
  <c r="CQ55" i="1"/>
  <c r="P55" i="1" s="1"/>
  <c r="CR55" i="1"/>
  <c r="Q55" i="1" s="1"/>
  <c r="CT55" i="1"/>
  <c r="S55" i="1" s="1"/>
  <c r="CU55" i="1"/>
  <c r="T55" i="1" s="1"/>
  <c r="CV55" i="1"/>
  <c r="U55" i="1" s="1"/>
  <c r="CX55" i="1"/>
  <c r="W55" i="1" s="1"/>
  <c r="CY55" i="1"/>
  <c r="X55" i="1" s="1"/>
  <c r="CZ55" i="1"/>
  <c r="Y55" i="1" s="1"/>
  <c r="GL55" i="1"/>
  <c r="GN55" i="1"/>
  <c r="GP55" i="1"/>
  <c r="GV55" i="1"/>
  <c r="HC55" i="1"/>
  <c r="GX55" i="1" s="1"/>
  <c r="HG55" i="1"/>
  <c r="C56" i="1"/>
  <c r="D56" i="1"/>
  <c r="AC56" i="1"/>
  <c r="AB56" i="1" s="1"/>
  <c r="AD56" i="1"/>
  <c r="AE56" i="1"/>
  <c r="AF56" i="1"/>
  <c r="AG56" i="1"/>
  <c r="CU56" i="1" s="1"/>
  <c r="T56" i="1" s="1"/>
  <c r="AH56" i="1"/>
  <c r="AI56" i="1"/>
  <c r="AJ56" i="1"/>
  <c r="CR56" i="1"/>
  <c r="Q56" i="1" s="1"/>
  <c r="CS56" i="1"/>
  <c r="R56" i="1" s="1"/>
  <c r="CT56" i="1"/>
  <c r="S56" i="1" s="1"/>
  <c r="CV56" i="1"/>
  <c r="U56" i="1" s="1"/>
  <c r="CW56" i="1"/>
  <c r="V56" i="1" s="1"/>
  <c r="CX56" i="1"/>
  <c r="W56" i="1" s="1"/>
  <c r="GL56" i="1"/>
  <c r="GN56" i="1"/>
  <c r="GP56" i="1"/>
  <c r="GV56" i="1"/>
  <c r="HC56" i="1" s="1"/>
  <c r="GX56" i="1" s="1"/>
  <c r="I57" i="1"/>
  <c r="AC57" i="1"/>
  <c r="AB57" i="1" s="1"/>
  <c r="AE57" i="1"/>
  <c r="AD57" i="1" s="1"/>
  <c r="AF57" i="1"/>
  <c r="AG57" i="1"/>
  <c r="CU57" i="1" s="1"/>
  <c r="T57" i="1" s="1"/>
  <c r="AH57" i="1"/>
  <c r="AI57" i="1"/>
  <c r="AJ57" i="1"/>
  <c r="CR57" i="1"/>
  <c r="Q57" i="1" s="1"/>
  <c r="CS57" i="1"/>
  <c r="R57" i="1" s="1"/>
  <c r="CT57" i="1"/>
  <c r="S57" i="1" s="1"/>
  <c r="CV57" i="1"/>
  <c r="U57" i="1" s="1"/>
  <c r="CW57" i="1"/>
  <c r="V57" i="1" s="1"/>
  <c r="CX57" i="1"/>
  <c r="W57" i="1" s="1"/>
  <c r="CY57" i="1"/>
  <c r="X57" i="1" s="1"/>
  <c r="CZ57" i="1"/>
  <c r="Y57" i="1" s="1"/>
  <c r="GL57" i="1"/>
  <c r="GN57" i="1"/>
  <c r="GO57" i="1"/>
  <c r="GP57" i="1"/>
  <c r="GV57" i="1"/>
  <c r="HC57" i="1"/>
  <c r="GX57" i="1" s="1"/>
  <c r="I58" i="1"/>
  <c r="HH58" i="1" s="1"/>
  <c r="AC58" i="1"/>
  <c r="AE58" i="1"/>
  <c r="AD58" i="1" s="1"/>
  <c r="AB58" i="1" s="1"/>
  <c r="AF58" i="1"/>
  <c r="CT58" i="1" s="1"/>
  <c r="S58" i="1" s="1"/>
  <c r="AG58" i="1"/>
  <c r="AH58" i="1"/>
  <c r="AI58" i="1"/>
  <c r="AJ58" i="1"/>
  <c r="CX58" i="1" s="1"/>
  <c r="W58" i="1" s="1"/>
  <c r="CQ58" i="1"/>
  <c r="P58" i="1" s="1"/>
  <c r="CR58" i="1"/>
  <c r="Q58" i="1" s="1"/>
  <c r="CS58" i="1"/>
  <c r="R58" i="1" s="1"/>
  <c r="CU58" i="1"/>
  <c r="T58" i="1" s="1"/>
  <c r="CV58" i="1"/>
  <c r="U58" i="1" s="1"/>
  <c r="CW58" i="1"/>
  <c r="V58" i="1" s="1"/>
  <c r="CY58" i="1"/>
  <c r="X58" i="1" s="1"/>
  <c r="CZ58" i="1"/>
  <c r="Y58" i="1" s="1"/>
  <c r="GL58" i="1"/>
  <c r="GN58" i="1"/>
  <c r="GO58" i="1"/>
  <c r="GP58" i="1"/>
  <c r="GV58" i="1"/>
  <c r="HC58" i="1"/>
  <c r="GX58" i="1" s="1"/>
  <c r="C59" i="1"/>
  <c r="D59" i="1"/>
  <c r="AC59" i="1"/>
  <c r="AE59" i="1"/>
  <c r="AD59" i="1" s="1"/>
  <c r="AF59" i="1"/>
  <c r="AG59" i="1"/>
  <c r="CU59" i="1" s="1"/>
  <c r="T59" i="1" s="1"/>
  <c r="AH59" i="1"/>
  <c r="AI59" i="1"/>
  <c r="AJ59" i="1"/>
  <c r="CX59" i="1" s="1"/>
  <c r="W59" i="1" s="1"/>
  <c r="CR59" i="1"/>
  <c r="Q59" i="1" s="1"/>
  <c r="CS59" i="1"/>
  <c r="R59" i="1" s="1"/>
  <c r="CT59" i="1"/>
  <c r="S59" i="1" s="1"/>
  <c r="CV59" i="1"/>
  <c r="U59" i="1" s="1"/>
  <c r="CW59" i="1"/>
  <c r="V59" i="1" s="1"/>
  <c r="GL59" i="1"/>
  <c r="GN59" i="1"/>
  <c r="GP59" i="1"/>
  <c r="GV59" i="1"/>
  <c r="HC59" i="1" s="1"/>
  <c r="GX59" i="1" s="1"/>
  <c r="I60" i="1"/>
  <c r="AC60" i="1"/>
  <c r="CQ60" i="1" s="1"/>
  <c r="P60" i="1" s="1"/>
  <c r="CP60" i="1" s="1"/>
  <c r="O60" i="1" s="1"/>
  <c r="GM60" i="1" s="1"/>
  <c r="GO60" i="1" s="1"/>
  <c r="AE60" i="1"/>
  <c r="AD60" i="1" s="1"/>
  <c r="AF60" i="1"/>
  <c r="AG60" i="1"/>
  <c r="CU60" i="1" s="1"/>
  <c r="AH60" i="1"/>
  <c r="AI60" i="1"/>
  <c r="AJ60" i="1"/>
  <c r="CX60" i="1" s="1"/>
  <c r="W60" i="1" s="1"/>
  <c r="CR60" i="1"/>
  <c r="Q60" i="1" s="1"/>
  <c r="CS60" i="1"/>
  <c r="R60" i="1" s="1"/>
  <c r="CT60" i="1"/>
  <c r="S60" i="1" s="1"/>
  <c r="CV60" i="1"/>
  <c r="CW60" i="1"/>
  <c r="V60" i="1" s="1"/>
  <c r="CY60" i="1"/>
  <c r="X60" i="1" s="1"/>
  <c r="CZ60" i="1"/>
  <c r="Y60" i="1" s="1"/>
  <c r="GL60" i="1"/>
  <c r="GN60" i="1"/>
  <c r="GP60" i="1"/>
  <c r="GV60" i="1"/>
  <c r="HC60" i="1" s="1"/>
  <c r="GX60" i="1" s="1"/>
  <c r="I61" i="1"/>
  <c r="U61" i="1" s="1"/>
  <c r="R61" i="1"/>
  <c r="AB61" i="1"/>
  <c r="AC61" i="1"/>
  <c r="AE61" i="1"/>
  <c r="AD61" i="1" s="1"/>
  <c r="AF61" i="1"/>
  <c r="CT61" i="1" s="1"/>
  <c r="AG61" i="1"/>
  <c r="CU61" i="1" s="1"/>
  <c r="T61" i="1" s="1"/>
  <c r="AH61" i="1"/>
  <c r="AI61" i="1"/>
  <c r="AJ61" i="1"/>
  <c r="CX61" i="1" s="1"/>
  <c r="CQ61" i="1"/>
  <c r="P61" i="1" s="1"/>
  <c r="CS61" i="1"/>
  <c r="CV61" i="1"/>
  <c r="CW61" i="1"/>
  <c r="V61" i="1" s="1"/>
  <c r="CY61" i="1"/>
  <c r="X61" i="1" s="1"/>
  <c r="CZ61" i="1"/>
  <c r="Y61" i="1" s="1"/>
  <c r="GL61" i="1"/>
  <c r="GN61" i="1"/>
  <c r="GP61" i="1"/>
  <c r="GV61" i="1"/>
  <c r="HC61" i="1"/>
  <c r="GX61" i="1" s="1"/>
  <c r="I62" i="1"/>
  <c r="Q62" i="1"/>
  <c r="AC62" i="1"/>
  <c r="AD62" i="1"/>
  <c r="AE62" i="1"/>
  <c r="CS62" i="1" s="1"/>
  <c r="R62" i="1" s="1"/>
  <c r="AF62" i="1"/>
  <c r="AG62" i="1"/>
  <c r="AH62" i="1"/>
  <c r="CV62" i="1" s="1"/>
  <c r="U62" i="1" s="1"/>
  <c r="AI62" i="1"/>
  <c r="CW62" i="1" s="1"/>
  <c r="V62" i="1" s="1"/>
  <c r="AJ62" i="1"/>
  <c r="CQ62" i="1"/>
  <c r="P62" i="1" s="1"/>
  <c r="CP62" i="1" s="1"/>
  <c r="O62" i="1" s="1"/>
  <c r="CR62" i="1"/>
  <c r="CT62" i="1"/>
  <c r="S62" i="1" s="1"/>
  <c r="CU62" i="1"/>
  <c r="T62" i="1" s="1"/>
  <c r="CX62" i="1"/>
  <c r="W62" i="1" s="1"/>
  <c r="CY62" i="1"/>
  <c r="X62" i="1" s="1"/>
  <c r="CZ62" i="1"/>
  <c r="Y62" i="1" s="1"/>
  <c r="GL62" i="1"/>
  <c r="GN62" i="1"/>
  <c r="GP62" i="1"/>
  <c r="GV62" i="1"/>
  <c r="GX62" i="1"/>
  <c r="HC62" i="1"/>
  <c r="HG62" i="1"/>
  <c r="I63" i="1"/>
  <c r="S63" i="1"/>
  <c r="W63" i="1"/>
  <c r="AC63" i="1"/>
  <c r="CQ63" i="1" s="1"/>
  <c r="P63" i="1" s="1"/>
  <c r="CP63" i="1" s="1"/>
  <c r="O63" i="1" s="1"/>
  <c r="AD63" i="1"/>
  <c r="AE63" i="1"/>
  <c r="CS63" i="1" s="1"/>
  <c r="R63" i="1" s="1"/>
  <c r="AF63" i="1"/>
  <c r="AG63" i="1"/>
  <c r="AH63" i="1"/>
  <c r="CV63" i="1" s="1"/>
  <c r="U63" i="1" s="1"/>
  <c r="AI63" i="1"/>
  <c r="CW63" i="1" s="1"/>
  <c r="V63" i="1" s="1"/>
  <c r="AJ63" i="1"/>
  <c r="CR63" i="1"/>
  <c r="Q63" i="1" s="1"/>
  <c r="CT63" i="1"/>
  <c r="CU63" i="1"/>
  <c r="T63" i="1" s="1"/>
  <c r="CX63" i="1"/>
  <c r="CY63" i="1"/>
  <c r="X63" i="1" s="1"/>
  <c r="CZ63" i="1"/>
  <c r="Y63" i="1" s="1"/>
  <c r="GL63" i="1"/>
  <c r="GN63" i="1"/>
  <c r="GP63" i="1"/>
  <c r="GV63" i="1"/>
  <c r="HC63" i="1" s="1"/>
  <c r="GX63" i="1" s="1"/>
  <c r="C64" i="1"/>
  <c r="D64" i="1"/>
  <c r="U64" i="1"/>
  <c r="AC64" i="1"/>
  <c r="CQ64" i="1" s="1"/>
  <c r="P64" i="1" s="1"/>
  <c r="AE64" i="1"/>
  <c r="AD64" i="1" s="1"/>
  <c r="AB64" i="1" s="1"/>
  <c r="AF64" i="1"/>
  <c r="CT64" i="1" s="1"/>
  <c r="S64" i="1" s="1"/>
  <c r="AG64" i="1"/>
  <c r="CU64" i="1" s="1"/>
  <c r="T64" i="1" s="1"/>
  <c r="AH64" i="1"/>
  <c r="AI64" i="1"/>
  <c r="AJ64" i="1"/>
  <c r="CX64" i="1" s="1"/>
  <c r="W64" i="1" s="1"/>
  <c r="CS64" i="1"/>
  <c r="R64" i="1" s="1"/>
  <c r="CV64" i="1"/>
  <c r="CW64" i="1"/>
  <c r="V64" i="1" s="1"/>
  <c r="GL64" i="1"/>
  <c r="GN64" i="1"/>
  <c r="GP64" i="1"/>
  <c r="GV64" i="1"/>
  <c r="HC64" i="1"/>
  <c r="GX64" i="1" s="1"/>
  <c r="I65" i="1"/>
  <c r="AC65" i="1"/>
  <c r="CQ65" i="1" s="1"/>
  <c r="AE65" i="1"/>
  <c r="AD65" i="1" s="1"/>
  <c r="AB65" i="1" s="1"/>
  <c r="AF65" i="1"/>
  <c r="CT65" i="1" s="1"/>
  <c r="AG65" i="1"/>
  <c r="CU65" i="1" s="1"/>
  <c r="T65" i="1" s="1"/>
  <c r="AH65" i="1"/>
  <c r="AI65" i="1"/>
  <c r="CW65" i="1" s="1"/>
  <c r="V65" i="1" s="1"/>
  <c r="AJ65" i="1"/>
  <c r="CX65" i="1" s="1"/>
  <c r="CR65" i="1"/>
  <c r="Q65" i="1" s="1"/>
  <c r="CV65" i="1"/>
  <c r="U65" i="1" s="1"/>
  <c r="CY65" i="1"/>
  <c r="X65" i="1" s="1"/>
  <c r="CZ65" i="1"/>
  <c r="Y65" i="1" s="1"/>
  <c r="GL65" i="1"/>
  <c r="GN65" i="1"/>
  <c r="GO65" i="1"/>
  <c r="GP65" i="1"/>
  <c r="GV65" i="1"/>
  <c r="GX65" i="1"/>
  <c r="HC65" i="1"/>
  <c r="C67" i="1"/>
  <c r="D67" i="1"/>
  <c r="W67" i="1"/>
  <c r="AC67" i="1"/>
  <c r="AB67" i="1" s="1"/>
  <c r="AD67" i="1"/>
  <c r="AE67" i="1"/>
  <c r="AF67" i="1"/>
  <c r="AG67" i="1"/>
  <c r="CU67" i="1" s="1"/>
  <c r="T67" i="1" s="1"/>
  <c r="AH67" i="1"/>
  <c r="CV67" i="1" s="1"/>
  <c r="U67" i="1" s="1"/>
  <c r="AI67" i="1"/>
  <c r="AJ67" i="1"/>
  <c r="CR67" i="1"/>
  <c r="Q67" i="1" s="1"/>
  <c r="CS67" i="1"/>
  <c r="R67" i="1" s="1"/>
  <c r="CT67" i="1"/>
  <c r="S67" i="1" s="1"/>
  <c r="CW67" i="1"/>
  <c r="V67" i="1" s="1"/>
  <c r="CX67" i="1"/>
  <c r="GL67" i="1"/>
  <c r="GN67" i="1"/>
  <c r="GP67" i="1"/>
  <c r="GV67" i="1"/>
  <c r="HC67" i="1" s="1"/>
  <c r="GX67" i="1"/>
  <c r="I68" i="1"/>
  <c r="W68" i="1"/>
  <c r="AC68" i="1"/>
  <c r="AB68" i="1" s="1"/>
  <c r="AD68" i="1"/>
  <c r="AE68" i="1"/>
  <c r="AF68" i="1"/>
  <c r="AG68" i="1"/>
  <c r="CU68" i="1" s="1"/>
  <c r="T68" i="1" s="1"/>
  <c r="AH68" i="1"/>
  <c r="CV68" i="1" s="1"/>
  <c r="U68" i="1" s="1"/>
  <c r="AI68" i="1"/>
  <c r="AJ68" i="1"/>
  <c r="CR68" i="1"/>
  <c r="Q68" i="1" s="1"/>
  <c r="CS68" i="1"/>
  <c r="R68" i="1" s="1"/>
  <c r="CT68" i="1"/>
  <c r="S68" i="1" s="1"/>
  <c r="CW68" i="1"/>
  <c r="V68" i="1" s="1"/>
  <c r="CX68" i="1"/>
  <c r="CY68" i="1"/>
  <c r="X68" i="1" s="1"/>
  <c r="CZ68" i="1"/>
  <c r="Y68" i="1" s="1"/>
  <c r="GL68" i="1"/>
  <c r="GO68" i="1"/>
  <c r="GP68" i="1"/>
  <c r="GV68" i="1"/>
  <c r="HC68" i="1" s="1"/>
  <c r="GX68" i="1"/>
  <c r="I69" i="1"/>
  <c r="W69" i="1"/>
  <c r="AC69" i="1"/>
  <c r="AB69" i="1" s="1"/>
  <c r="AD69" i="1"/>
  <c r="AE69" i="1"/>
  <c r="AF69" i="1"/>
  <c r="AG69" i="1"/>
  <c r="CU69" i="1" s="1"/>
  <c r="T69" i="1" s="1"/>
  <c r="AH69" i="1"/>
  <c r="CV69" i="1" s="1"/>
  <c r="U69" i="1" s="1"/>
  <c r="AI69" i="1"/>
  <c r="AJ69" i="1"/>
  <c r="CR69" i="1"/>
  <c r="Q69" i="1" s="1"/>
  <c r="CS69" i="1"/>
  <c r="R69" i="1" s="1"/>
  <c r="CT69" i="1"/>
  <c r="S69" i="1" s="1"/>
  <c r="CW69" i="1"/>
  <c r="V69" i="1" s="1"/>
  <c r="CX69" i="1"/>
  <c r="CY69" i="1"/>
  <c r="X69" i="1" s="1"/>
  <c r="CZ69" i="1"/>
  <c r="Y69" i="1" s="1"/>
  <c r="GL69" i="1"/>
  <c r="GO69" i="1"/>
  <c r="GP69" i="1"/>
  <c r="GV69" i="1"/>
  <c r="HC69" i="1" s="1"/>
  <c r="GX69" i="1"/>
  <c r="I70" i="1"/>
  <c r="AC70" i="1"/>
  <c r="AD70" i="1"/>
  <c r="AB70" i="1" s="1"/>
  <c r="AE70" i="1"/>
  <c r="AF70" i="1"/>
  <c r="CT70" i="1" s="1"/>
  <c r="S70" i="1" s="1"/>
  <c r="AG70" i="1"/>
  <c r="AH70" i="1"/>
  <c r="CV70" i="1" s="1"/>
  <c r="U70" i="1" s="1"/>
  <c r="AI70" i="1"/>
  <c r="AJ70" i="1"/>
  <c r="CX70" i="1" s="1"/>
  <c r="W70" i="1" s="1"/>
  <c r="CQ70" i="1"/>
  <c r="P70" i="1" s="1"/>
  <c r="CR70" i="1"/>
  <c r="Q70" i="1" s="1"/>
  <c r="CS70" i="1"/>
  <c r="R70" i="1" s="1"/>
  <c r="CU70" i="1"/>
  <c r="T70" i="1" s="1"/>
  <c r="CW70" i="1"/>
  <c r="V70" i="1" s="1"/>
  <c r="CY70" i="1"/>
  <c r="X70" i="1" s="1"/>
  <c r="CZ70" i="1"/>
  <c r="Y70" i="1" s="1"/>
  <c r="GL70" i="1"/>
  <c r="GN70" i="1"/>
  <c r="GP70" i="1"/>
  <c r="GV70" i="1"/>
  <c r="GX70" i="1"/>
  <c r="HC70" i="1"/>
  <c r="HG70" i="1"/>
  <c r="I71" i="1"/>
  <c r="AC71" i="1"/>
  <c r="CQ71" i="1" s="1"/>
  <c r="P71" i="1" s="1"/>
  <c r="AE71" i="1"/>
  <c r="AD71" i="1" s="1"/>
  <c r="AF71" i="1"/>
  <c r="AG71" i="1"/>
  <c r="CU71" i="1" s="1"/>
  <c r="T71" i="1" s="1"/>
  <c r="AH71" i="1"/>
  <c r="AI71" i="1"/>
  <c r="CW71" i="1" s="1"/>
  <c r="V71" i="1" s="1"/>
  <c r="AJ71" i="1"/>
  <c r="CR71" i="1"/>
  <c r="Q71" i="1" s="1"/>
  <c r="CT71" i="1"/>
  <c r="S71" i="1" s="1"/>
  <c r="CV71" i="1"/>
  <c r="U71" i="1" s="1"/>
  <c r="CX71" i="1"/>
  <c r="W71" i="1" s="1"/>
  <c r="CY71" i="1"/>
  <c r="X71" i="1" s="1"/>
  <c r="CZ71" i="1"/>
  <c r="Y71" i="1" s="1"/>
  <c r="GL71" i="1"/>
  <c r="GN71" i="1"/>
  <c r="GP71" i="1"/>
  <c r="GV71" i="1"/>
  <c r="HC71" i="1" s="1"/>
  <c r="GX71" i="1" s="1"/>
  <c r="I72" i="1"/>
  <c r="GX72" i="1" s="1"/>
  <c r="AC72" i="1"/>
  <c r="AD72" i="1"/>
  <c r="AE72" i="1"/>
  <c r="AF72" i="1"/>
  <c r="AB72" i="1" s="1"/>
  <c r="AG72" i="1"/>
  <c r="AH72" i="1"/>
  <c r="CV72" i="1" s="1"/>
  <c r="U72" i="1" s="1"/>
  <c r="AI72" i="1"/>
  <c r="AJ72" i="1"/>
  <c r="CX72" i="1" s="1"/>
  <c r="W72" i="1" s="1"/>
  <c r="CQ72" i="1"/>
  <c r="P72" i="1" s="1"/>
  <c r="CR72" i="1"/>
  <c r="Q72" i="1" s="1"/>
  <c r="CS72" i="1"/>
  <c r="R72" i="1" s="1"/>
  <c r="CU72" i="1"/>
  <c r="T72" i="1" s="1"/>
  <c r="CW72" i="1"/>
  <c r="V72" i="1" s="1"/>
  <c r="CY72" i="1"/>
  <c r="X72" i="1" s="1"/>
  <c r="CZ72" i="1"/>
  <c r="Y72" i="1" s="1"/>
  <c r="GL72" i="1"/>
  <c r="GN72" i="1"/>
  <c r="GP72" i="1"/>
  <c r="GV72" i="1"/>
  <c r="HC72" i="1"/>
  <c r="HG72" i="1"/>
  <c r="I73" i="1"/>
  <c r="AC73" i="1"/>
  <c r="AE73" i="1"/>
  <c r="CS73" i="1" s="1"/>
  <c r="R73" i="1" s="1"/>
  <c r="AF73" i="1"/>
  <c r="AG73" i="1"/>
  <c r="CU73" i="1" s="1"/>
  <c r="T73" i="1" s="1"/>
  <c r="AH73" i="1"/>
  <c r="AI73" i="1"/>
  <c r="CW73" i="1" s="1"/>
  <c r="V73" i="1" s="1"/>
  <c r="AJ73" i="1"/>
  <c r="CR73" i="1"/>
  <c r="Q73" i="1" s="1"/>
  <c r="CT73" i="1"/>
  <c r="S73" i="1" s="1"/>
  <c r="CV73" i="1"/>
  <c r="U73" i="1" s="1"/>
  <c r="CX73" i="1"/>
  <c r="W73" i="1" s="1"/>
  <c r="CY73" i="1"/>
  <c r="X73" i="1" s="1"/>
  <c r="CZ73" i="1"/>
  <c r="Y73" i="1" s="1"/>
  <c r="GL73" i="1"/>
  <c r="GN73" i="1"/>
  <c r="GP73" i="1"/>
  <c r="GV73" i="1"/>
  <c r="HC73" i="1"/>
  <c r="GX73" i="1" s="1"/>
  <c r="I74" i="1"/>
  <c r="AC74" i="1"/>
  <c r="AD74" i="1"/>
  <c r="AB74" i="1" s="1"/>
  <c r="AE74" i="1"/>
  <c r="AF74" i="1"/>
  <c r="CT74" i="1" s="1"/>
  <c r="S74" i="1" s="1"/>
  <c r="AG74" i="1"/>
  <c r="AH74" i="1"/>
  <c r="CV74" i="1" s="1"/>
  <c r="U74" i="1" s="1"/>
  <c r="AI74" i="1"/>
  <c r="AJ74" i="1"/>
  <c r="CX74" i="1" s="1"/>
  <c r="W74" i="1" s="1"/>
  <c r="CQ74" i="1"/>
  <c r="P74" i="1" s="1"/>
  <c r="CR74" i="1"/>
  <c r="Q74" i="1" s="1"/>
  <c r="CS74" i="1"/>
  <c r="R74" i="1" s="1"/>
  <c r="CU74" i="1"/>
  <c r="T74" i="1" s="1"/>
  <c r="CW74" i="1"/>
  <c r="V74" i="1" s="1"/>
  <c r="CY74" i="1"/>
  <c r="X74" i="1" s="1"/>
  <c r="CZ74" i="1"/>
  <c r="Y74" i="1" s="1"/>
  <c r="GL74" i="1"/>
  <c r="GN74" i="1"/>
  <c r="GP74" i="1"/>
  <c r="GV74" i="1"/>
  <c r="GX74" i="1"/>
  <c r="HC74" i="1"/>
  <c r="I75" i="1"/>
  <c r="AC75" i="1"/>
  <c r="AD75" i="1"/>
  <c r="AB75" i="1" s="1"/>
  <c r="AE75" i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CQ75" i="1"/>
  <c r="P75" i="1" s="1"/>
  <c r="CR75" i="1"/>
  <c r="Q75" i="1" s="1"/>
  <c r="CS75" i="1"/>
  <c r="R75" i="1" s="1"/>
  <c r="CU75" i="1"/>
  <c r="T75" i="1" s="1"/>
  <c r="CW75" i="1"/>
  <c r="V75" i="1" s="1"/>
  <c r="CY75" i="1"/>
  <c r="X75" i="1" s="1"/>
  <c r="CZ75" i="1"/>
  <c r="Y75" i="1" s="1"/>
  <c r="GL75" i="1"/>
  <c r="GN75" i="1"/>
  <c r="GP75" i="1"/>
  <c r="GV75" i="1"/>
  <c r="GX75" i="1"/>
  <c r="HC75" i="1"/>
  <c r="I76" i="1"/>
  <c r="AC76" i="1"/>
  <c r="AD76" i="1"/>
  <c r="AB76" i="1" s="1"/>
  <c r="AE76" i="1"/>
  <c r="AF76" i="1"/>
  <c r="CT76" i="1" s="1"/>
  <c r="S76" i="1" s="1"/>
  <c r="AG76" i="1"/>
  <c r="AH76" i="1"/>
  <c r="CV76" i="1" s="1"/>
  <c r="U76" i="1" s="1"/>
  <c r="AI76" i="1"/>
  <c r="AJ76" i="1"/>
  <c r="CX76" i="1" s="1"/>
  <c r="W76" i="1" s="1"/>
  <c r="CQ76" i="1"/>
  <c r="P76" i="1" s="1"/>
  <c r="CR76" i="1"/>
  <c r="Q76" i="1" s="1"/>
  <c r="CS76" i="1"/>
  <c r="R76" i="1" s="1"/>
  <c r="CU76" i="1"/>
  <c r="T76" i="1" s="1"/>
  <c r="CW76" i="1"/>
  <c r="V76" i="1" s="1"/>
  <c r="CY76" i="1"/>
  <c r="X76" i="1" s="1"/>
  <c r="CZ76" i="1"/>
  <c r="Y76" i="1" s="1"/>
  <c r="GL76" i="1"/>
  <c r="GN76" i="1"/>
  <c r="GP76" i="1"/>
  <c r="GV76" i="1"/>
  <c r="GX76" i="1"/>
  <c r="HC76" i="1"/>
  <c r="HG76" i="1"/>
  <c r="I77" i="1"/>
  <c r="AC77" i="1"/>
  <c r="CQ77" i="1" s="1"/>
  <c r="P77" i="1" s="1"/>
  <c r="AE77" i="1"/>
  <c r="AD77" i="1" s="1"/>
  <c r="AF77" i="1"/>
  <c r="AG77" i="1"/>
  <c r="CU77" i="1" s="1"/>
  <c r="T77" i="1" s="1"/>
  <c r="AH77" i="1"/>
  <c r="AI77" i="1"/>
  <c r="CW77" i="1" s="1"/>
  <c r="V77" i="1" s="1"/>
  <c r="AJ77" i="1"/>
  <c r="CR77" i="1"/>
  <c r="Q77" i="1" s="1"/>
  <c r="CT77" i="1"/>
  <c r="S77" i="1" s="1"/>
  <c r="CV77" i="1"/>
  <c r="U77" i="1" s="1"/>
  <c r="CX77" i="1"/>
  <c r="W77" i="1" s="1"/>
  <c r="CY77" i="1"/>
  <c r="X77" i="1" s="1"/>
  <c r="CZ77" i="1"/>
  <c r="Y77" i="1" s="1"/>
  <c r="GL77" i="1"/>
  <c r="GN77" i="1"/>
  <c r="GP77" i="1"/>
  <c r="GV77" i="1"/>
  <c r="HC77" i="1" s="1"/>
  <c r="GX77" i="1" s="1"/>
  <c r="C78" i="1"/>
  <c r="D78" i="1"/>
  <c r="AC78" i="1"/>
  <c r="AE78" i="1"/>
  <c r="CS78" i="1" s="1"/>
  <c r="R78" i="1" s="1"/>
  <c r="AF78" i="1"/>
  <c r="AG78" i="1"/>
  <c r="CU78" i="1" s="1"/>
  <c r="T78" i="1" s="1"/>
  <c r="AH78" i="1"/>
  <c r="AI78" i="1"/>
  <c r="CW78" i="1" s="1"/>
  <c r="V78" i="1" s="1"/>
  <c r="AJ78" i="1"/>
  <c r="CR78" i="1"/>
  <c r="Q78" i="1" s="1"/>
  <c r="CT78" i="1"/>
  <c r="S78" i="1" s="1"/>
  <c r="CV78" i="1"/>
  <c r="U78" i="1" s="1"/>
  <c r="CX78" i="1"/>
  <c r="W78" i="1" s="1"/>
  <c r="GL78" i="1"/>
  <c r="GN78" i="1"/>
  <c r="GP78" i="1"/>
  <c r="GV78" i="1"/>
  <c r="HC78" i="1"/>
  <c r="GX78" i="1" s="1"/>
  <c r="I79" i="1"/>
  <c r="AC79" i="1"/>
  <c r="AE79" i="1"/>
  <c r="CS79" i="1" s="1"/>
  <c r="R79" i="1" s="1"/>
  <c r="AF79" i="1"/>
  <c r="AG79" i="1"/>
  <c r="CU79" i="1" s="1"/>
  <c r="T79" i="1" s="1"/>
  <c r="AH79" i="1"/>
  <c r="AI79" i="1"/>
  <c r="CW79" i="1" s="1"/>
  <c r="V79" i="1" s="1"/>
  <c r="AJ79" i="1"/>
  <c r="CR79" i="1"/>
  <c r="Q79" i="1" s="1"/>
  <c r="CT79" i="1"/>
  <c r="S79" i="1" s="1"/>
  <c r="CV79" i="1"/>
  <c r="U79" i="1" s="1"/>
  <c r="CX79" i="1"/>
  <c r="W79" i="1" s="1"/>
  <c r="CY79" i="1"/>
  <c r="X79" i="1" s="1"/>
  <c r="CZ79" i="1"/>
  <c r="Y79" i="1" s="1"/>
  <c r="GL79" i="1"/>
  <c r="GO79" i="1"/>
  <c r="GP79" i="1"/>
  <c r="GV79" i="1"/>
  <c r="HC79" i="1"/>
  <c r="GX79" i="1" s="1"/>
  <c r="I80" i="1"/>
  <c r="T80" i="1"/>
  <c r="X80" i="1"/>
  <c r="AC80" i="1"/>
  <c r="AD80" i="1"/>
  <c r="AB80" i="1" s="1"/>
  <c r="AE80" i="1"/>
  <c r="AF80" i="1"/>
  <c r="CT80" i="1" s="1"/>
  <c r="S80" i="1" s="1"/>
  <c r="AG80" i="1"/>
  <c r="AH80" i="1"/>
  <c r="CV80" i="1" s="1"/>
  <c r="U80" i="1" s="1"/>
  <c r="AI80" i="1"/>
  <c r="AJ80" i="1"/>
  <c r="CX80" i="1" s="1"/>
  <c r="W80" i="1" s="1"/>
  <c r="CQ80" i="1"/>
  <c r="P80" i="1" s="1"/>
  <c r="CP80" i="1" s="1"/>
  <c r="O80" i="1" s="1"/>
  <c r="GM80" i="1" s="1"/>
  <c r="GO80" i="1" s="1"/>
  <c r="CR80" i="1"/>
  <c r="Q80" i="1" s="1"/>
  <c r="CS80" i="1"/>
  <c r="R80" i="1" s="1"/>
  <c r="CU80" i="1"/>
  <c r="CW80" i="1"/>
  <c r="V80" i="1" s="1"/>
  <c r="CY80" i="1"/>
  <c r="CZ80" i="1"/>
  <c r="Y80" i="1" s="1"/>
  <c r="GL80" i="1"/>
  <c r="GN80" i="1"/>
  <c r="GP80" i="1"/>
  <c r="GV80" i="1"/>
  <c r="GX80" i="1"/>
  <c r="HC80" i="1"/>
  <c r="HG80" i="1"/>
  <c r="I81" i="1"/>
  <c r="U81" i="1"/>
  <c r="Y81" i="1"/>
  <c r="AC81" i="1"/>
  <c r="AE81" i="1"/>
  <c r="CR81" i="1" s="1"/>
  <c r="Q81" i="1" s="1"/>
  <c r="AF81" i="1"/>
  <c r="AG81" i="1"/>
  <c r="CU81" i="1" s="1"/>
  <c r="T81" i="1" s="1"/>
  <c r="AH81" i="1"/>
  <c r="AI81" i="1"/>
  <c r="CW81" i="1" s="1"/>
  <c r="V81" i="1" s="1"/>
  <c r="AJ81" i="1"/>
  <c r="CT81" i="1"/>
  <c r="S81" i="1" s="1"/>
  <c r="CV81" i="1"/>
  <c r="CX81" i="1"/>
  <c r="W81" i="1" s="1"/>
  <c r="CY81" i="1"/>
  <c r="X81" i="1" s="1"/>
  <c r="CZ81" i="1"/>
  <c r="GL81" i="1"/>
  <c r="GN81" i="1"/>
  <c r="GP81" i="1"/>
  <c r="GV81" i="1"/>
  <c r="HC81" i="1" s="1"/>
  <c r="GX81" i="1" s="1"/>
  <c r="C82" i="1"/>
  <c r="D82" i="1"/>
  <c r="P82" i="1"/>
  <c r="CP82" i="1" s="1"/>
  <c r="O82" i="1" s="1"/>
  <c r="T82" i="1"/>
  <c r="AC82" i="1"/>
  <c r="AD82" i="1"/>
  <c r="AB82" i="1" s="1"/>
  <c r="AE82" i="1"/>
  <c r="AF82" i="1"/>
  <c r="CT82" i="1" s="1"/>
  <c r="S82" i="1" s="1"/>
  <c r="AG82" i="1"/>
  <c r="AH82" i="1"/>
  <c r="CV82" i="1" s="1"/>
  <c r="U82" i="1" s="1"/>
  <c r="AI82" i="1"/>
  <c r="AJ82" i="1"/>
  <c r="CX82" i="1" s="1"/>
  <c r="W82" i="1" s="1"/>
  <c r="CQ82" i="1"/>
  <c r="CR82" i="1"/>
  <c r="Q82" i="1" s="1"/>
  <c r="CS82" i="1"/>
  <c r="R82" i="1" s="1"/>
  <c r="CY82" i="1" s="1"/>
  <c r="X82" i="1" s="1"/>
  <c r="CU82" i="1"/>
  <c r="CW82" i="1"/>
  <c r="V82" i="1" s="1"/>
  <c r="GL82" i="1"/>
  <c r="GN82" i="1"/>
  <c r="GP82" i="1"/>
  <c r="GV82" i="1"/>
  <c r="GX82" i="1"/>
  <c r="HC82" i="1"/>
  <c r="I83" i="1"/>
  <c r="HG83" i="1" s="1"/>
  <c r="R83" i="1"/>
  <c r="V83" i="1"/>
  <c r="AC83" i="1"/>
  <c r="AD83" i="1"/>
  <c r="AE83" i="1"/>
  <c r="AF83" i="1"/>
  <c r="CT83" i="1" s="1"/>
  <c r="S83" i="1" s="1"/>
  <c r="AG83" i="1"/>
  <c r="AH83" i="1"/>
  <c r="CV83" i="1" s="1"/>
  <c r="U83" i="1" s="1"/>
  <c r="AI83" i="1"/>
  <c r="AJ83" i="1"/>
  <c r="CX83" i="1" s="1"/>
  <c r="W83" i="1" s="1"/>
  <c r="CQ83" i="1"/>
  <c r="P83" i="1" s="1"/>
  <c r="CP83" i="1" s="1"/>
  <c r="O83" i="1" s="1"/>
  <c r="CR83" i="1"/>
  <c r="Q83" i="1" s="1"/>
  <c r="CS83" i="1"/>
  <c r="CU83" i="1"/>
  <c r="T83" i="1" s="1"/>
  <c r="CW83" i="1"/>
  <c r="CY83" i="1"/>
  <c r="X83" i="1" s="1"/>
  <c r="CZ83" i="1"/>
  <c r="Y83" i="1" s="1"/>
  <c r="GL83" i="1"/>
  <c r="GO83" i="1"/>
  <c r="GP83" i="1"/>
  <c r="GV83" i="1"/>
  <c r="HC83" i="1"/>
  <c r="I84" i="1"/>
  <c r="U84" i="1"/>
  <c r="AC84" i="1"/>
  <c r="AE84" i="1"/>
  <c r="AF84" i="1"/>
  <c r="AG84" i="1"/>
  <c r="CU84" i="1" s="1"/>
  <c r="T84" i="1" s="1"/>
  <c r="AH84" i="1"/>
  <c r="AI84" i="1"/>
  <c r="CW84" i="1" s="1"/>
  <c r="V84" i="1" s="1"/>
  <c r="AJ84" i="1"/>
  <c r="CT84" i="1"/>
  <c r="S84" i="1" s="1"/>
  <c r="CV84" i="1"/>
  <c r="CX84" i="1"/>
  <c r="W84" i="1" s="1"/>
  <c r="CY84" i="1"/>
  <c r="X84" i="1" s="1"/>
  <c r="CZ84" i="1"/>
  <c r="Y84" i="1" s="1"/>
  <c r="GL84" i="1"/>
  <c r="GO84" i="1"/>
  <c r="GP84" i="1"/>
  <c r="GV84" i="1"/>
  <c r="HC84" i="1"/>
  <c r="GX84" i="1" s="1"/>
  <c r="I85" i="1"/>
  <c r="P85" i="1"/>
  <c r="CP85" i="1" s="1"/>
  <c r="O85" i="1" s="1"/>
  <c r="T85" i="1"/>
  <c r="X85" i="1"/>
  <c r="AC85" i="1"/>
  <c r="AD85" i="1"/>
  <c r="AB85" i="1" s="1"/>
  <c r="AE85" i="1"/>
  <c r="AF85" i="1"/>
  <c r="CT85" i="1" s="1"/>
  <c r="S85" i="1" s="1"/>
  <c r="AG85" i="1"/>
  <c r="AH85" i="1"/>
  <c r="CV85" i="1" s="1"/>
  <c r="U85" i="1" s="1"/>
  <c r="AI85" i="1"/>
  <c r="AJ85" i="1"/>
  <c r="CX85" i="1" s="1"/>
  <c r="W85" i="1" s="1"/>
  <c r="CQ85" i="1"/>
  <c r="CR85" i="1"/>
  <c r="Q85" i="1" s="1"/>
  <c r="CS85" i="1"/>
  <c r="R85" i="1" s="1"/>
  <c r="CU85" i="1"/>
  <c r="CW85" i="1"/>
  <c r="V85" i="1" s="1"/>
  <c r="CY85" i="1"/>
  <c r="CZ85" i="1"/>
  <c r="Y85" i="1" s="1"/>
  <c r="GL85" i="1"/>
  <c r="GN85" i="1"/>
  <c r="GP85" i="1"/>
  <c r="GV85" i="1"/>
  <c r="GX85" i="1"/>
  <c r="HC85" i="1"/>
  <c r="HG85" i="1"/>
  <c r="C87" i="1"/>
  <c r="D87" i="1"/>
  <c r="T87" i="1"/>
  <c r="AC87" i="1"/>
  <c r="AD87" i="1"/>
  <c r="AB87" i="1" s="1"/>
  <c r="AE87" i="1"/>
  <c r="AF87" i="1"/>
  <c r="CT87" i="1" s="1"/>
  <c r="S87" i="1" s="1"/>
  <c r="AG87" i="1"/>
  <c r="AH87" i="1"/>
  <c r="CV87" i="1" s="1"/>
  <c r="U87" i="1" s="1"/>
  <c r="AI87" i="1"/>
  <c r="AJ87" i="1"/>
  <c r="CX87" i="1" s="1"/>
  <c r="W87" i="1" s="1"/>
  <c r="CQ87" i="1"/>
  <c r="P87" i="1" s="1"/>
  <c r="CP87" i="1" s="1"/>
  <c r="O87" i="1" s="1"/>
  <c r="CR87" i="1"/>
  <c r="Q87" i="1" s="1"/>
  <c r="CS87" i="1"/>
  <c r="R87" i="1" s="1"/>
  <c r="CY87" i="1" s="1"/>
  <c r="X87" i="1" s="1"/>
  <c r="CU87" i="1"/>
  <c r="CW87" i="1"/>
  <c r="V87" i="1" s="1"/>
  <c r="GL87" i="1"/>
  <c r="GN87" i="1"/>
  <c r="GP87" i="1"/>
  <c r="GV87" i="1"/>
  <c r="GX87" i="1"/>
  <c r="HC87" i="1"/>
  <c r="I88" i="1"/>
  <c r="R88" i="1" s="1"/>
  <c r="V88" i="1"/>
  <c r="AC88" i="1"/>
  <c r="AD88" i="1"/>
  <c r="AB88" i="1" s="1"/>
  <c r="AE88" i="1"/>
  <c r="AF88" i="1"/>
  <c r="CT88" i="1" s="1"/>
  <c r="AG88" i="1"/>
  <c r="AH88" i="1"/>
  <c r="CV88" i="1" s="1"/>
  <c r="U88" i="1" s="1"/>
  <c r="AI88" i="1"/>
  <c r="AJ88" i="1"/>
  <c r="CX88" i="1" s="1"/>
  <c r="CQ88" i="1"/>
  <c r="P88" i="1" s="1"/>
  <c r="CR88" i="1"/>
  <c r="Q88" i="1" s="1"/>
  <c r="CS88" i="1"/>
  <c r="CU88" i="1"/>
  <c r="T88" i="1" s="1"/>
  <c r="CW88" i="1"/>
  <c r="CY88" i="1"/>
  <c r="X88" i="1" s="1"/>
  <c r="CZ88" i="1"/>
  <c r="Y88" i="1" s="1"/>
  <c r="GL88" i="1"/>
  <c r="GN88" i="1"/>
  <c r="GP88" i="1"/>
  <c r="GV88" i="1"/>
  <c r="HC88" i="1"/>
  <c r="HG88" i="1"/>
  <c r="I89" i="1"/>
  <c r="S89" i="1"/>
  <c r="W89" i="1"/>
  <c r="AC89" i="1"/>
  <c r="AE89" i="1"/>
  <c r="AF89" i="1"/>
  <c r="AG89" i="1"/>
  <c r="CU89" i="1" s="1"/>
  <c r="T89" i="1" s="1"/>
  <c r="AH89" i="1"/>
  <c r="AI89" i="1"/>
  <c r="CW89" i="1" s="1"/>
  <c r="V89" i="1" s="1"/>
  <c r="AJ89" i="1"/>
  <c r="CR89" i="1"/>
  <c r="Q89" i="1" s="1"/>
  <c r="CT89" i="1"/>
  <c r="CV89" i="1"/>
  <c r="U89" i="1" s="1"/>
  <c r="CX89" i="1"/>
  <c r="CY89" i="1"/>
  <c r="X89" i="1" s="1"/>
  <c r="CZ89" i="1"/>
  <c r="Y89" i="1" s="1"/>
  <c r="GL89" i="1"/>
  <c r="GN89" i="1"/>
  <c r="GP89" i="1"/>
  <c r="GV89" i="1"/>
  <c r="HC89" i="1"/>
  <c r="GX89" i="1" s="1"/>
  <c r="C90" i="1"/>
  <c r="D90" i="1"/>
  <c r="U90" i="1"/>
  <c r="AC90" i="1"/>
  <c r="AE90" i="1"/>
  <c r="CR90" i="1" s="1"/>
  <c r="Q90" i="1" s="1"/>
  <c r="AF90" i="1"/>
  <c r="AG90" i="1"/>
  <c r="CU90" i="1" s="1"/>
  <c r="T90" i="1" s="1"/>
  <c r="AH90" i="1"/>
  <c r="AI90" i="1"/>
  <c r="CW90" i="1" s="1"/>
  <c r="V90" i="1" s="1"/>
  <c r="AJ90" i="1"/>
  <c r="CT90" i="1"/>
  <c r="S90" i="1" s="1"/>
  <c r="CV90" i="1"/>
  <c r="CX90" i="1"/>
  <c r="W90" i="1" s="1"/>
  <c r="GL90" i="1"/>
  <c r="GN90" i="1"/>
  <c r="GP90" i="1"/>
  <c r="GV90" i="1"/>
  <c r="HC90" i="1"/>
  <c r="GX90" i="1" s="1"/>
  <c r="I91" i="1"/>
  <c r="S91" i="1"/>
  <c r="W91" i="1"/>
  <c r="AC91" i="1"/>
  <c r="AE91" i="1"/>
  <c r="AF91" i="1"/>
  <c r="AG91" i="1"/>
  <c r="CU91" i="1" s="1"/>
  <c r="T91" i="1" s="1"/>
  <c r="AH91" i="1"/>
  <c r="AI91" i="1"/>
  <c r="CW91" i="1" s="1"/>
  <c r="V91" i="1" s="1"/>
  <c r="AJ91" i="1"/>
  <c r="CR91" i="1"/>
  <c r="Q91" i="1" s="1"/>
  <c r="CT91" i="1"/>
  <c r="CV91" i="1"/>
  <c r="U91" i="1" s="1"/>
  <c r="CX91" i="1"/>
  <c r="CY91" i="1"/>
  <c r="X91" i="1" s="1"/>
  <c r="CZ91" i="1"/>
  <c r="Y91" i="1" s="1"/>
  <c r="GL91" i="1"/>
  <c r="GN91" i="1"/>
  <c r="GP91" i="1"/>
  <c r="GV91" i="1"/>
  <c r="HC91" i="1"/>
  <c r="GX91" i="1" s="1"/>
  <c r="I92" i="1"/>
  <c r="T92" i="1"/>
  <c r="X92" i="1"/>
  <c r="AC92" i="1"/>
  <c r="AD92" i="1"/>
  <c r="AB92" i="1" s="1"/>
  <c r="AE92" i="1"/>
  <c r="AF92" i="1"/>
  <c r="CT92" i="1" s="1"/>
  <c r="S92" i="1" s="1"/>
  <c r="AG92" i="1"/>
  <c r="AH92" i="1"/>
  <c r="CV92" i="1" s="1"/>
  <c r="U92" i="1" s="1"/>
  <c r="AI92" i="1"/>
  <c r="AJ92" i="1"/>
  <c r="CX92" i="1" s="1"/>
  <c r="W92" i="1" s="1"/>
  <c r="CQ92" i="1"/>
  <c r="P92" i="1" s="1"/>
  <c r="CP92" i="1" s="1"/>
  <c r="O92" i="1" s="1"/>
  <c r="GM92" i="1" s="1"/>
  <c r="GO92" i="1" s="1"/>
  <c r="CR92" i="1"/>
  <c r="Q92" i="1" s="1"/>
  <c r="CS92" i="1"/>
  <c r="R92" i="1" s="1"/>
  <c r="CU92" i="1"/>
  <c r="CW92" i="1"/>
  <c r="V92" i="1" s="1"/>
  <c r="CY92" i="1"/>
  <c r="CZ92" i="1"/>
  <c r="Y92" i="1" s="1"/>
  <c r="GL92" i="1"/>
  <c r="GN92" i="1"/>
  <c r="GP92" i="1"/>
  <c r="GV92" i="1"/>
  <c r="GX92" i="1"/>
  <c r="HC92" i="1"/>
  <c r="HG92" i="1"/>
  <c r="I93" i="1"/>
  <c r="Q93" i="1"/>
  <c r="AC93" i="1"/>
  <c r="AD93" i="1"/>
  <c r="AE93" i="1"/>
  <c r="AF93" i="1"/>
  <c r="AB93" i="1" s="1"/>
  <c r="AG93" i="1"/>
  <c r="AH93" i="1"/>
  <c r="CV93" i="1" s="1"/>
  <c r="U93" i="1" s="1"/>
  <c r="AI93" i="1"/>
  <c r="AJ93" i="1"/>
  <c r="CX93" i="1" s="1"/>
  <c r="W93" i="1" s="1"/>
  <c r="CQ93" i="1"/>
  <c r="P93" i="1" s="1"/>
  <c r="CR93" i="1"/>
  <c r="CS93" i="1"/>
  <c r="R93" i="1" s="1"/>
  <c r="CU93" i="1"/>
  <c r="T93" i="1" s="1"/>
  <c r="CW93" i="1"/>
  <c r="V93" i="1" s="1"/>
  <c r="CY93" i="1"/>
  <c r="X93" i="1" s="1"/>
  <c r="CZ93" i="1"/>
  <c r="Y93" i="1" s="1"/>
  <c r="GL93" i="1"/>
  <c r="GN93" i="1"/>
  <c r="GP93" i="1"/>
  <c r="GV93" i="1"/>
  <c r="GX93" i="1"/>
  <c r="HC93" i="1"/>
  <c r="HG93" i="1"/>
  <c r="I94" i="1"/>
  <c r="AC94" i="1"/>
  <c r="CQ94" i="1" s="1"/>
  <c r="P94" i="1" s="1"/>
  <c r="CP94" i="1" s="1"/>
  <c r="O94" i="1" s="1"/>
  <c r="GM94" i="1" s="1"/>
  <c r="GO94" i="1" s="1"/>
  <c r="AE94" i="1"/>
  <c r="AD94" i="1" s="1"/>
  <c r="AF94" i="1"/>
  <c r="AG94" i="1"/>
  <c r="CU94" i="1" s="1"/>
  <c r="T94" i="1" s="1"/>
  <c r="AH94" i="1"/>
  <c r="AI94" i="1"/>
  <c r="CW94" i="1" s="1"/>
  <c r="V94" i="1" s="1"/>
  <c r="AJ94" i="1"/>
  <c r="CR94" i="1"/>
  <c r="Q94" i="1" s="1"/>
  <c r="CT94" i="1"/>
  <c r="S94" i="1" s="1"/>
  <c r="CV94" i="1"/>
  <c r="U94" i="1" s="1"/>
  <c r="CX94" i="1"/>
  <c r="W94" i="1" s="1"/>
  <c r="CY94" i="1"/>
  <c r="X94" i="1" s="1"/>
  <c r="CZ94" i="1"/>
  <c r="Y94" i="1" s="1"/>
  <c r="GL94" i="1"/>
  <c r="GN94" i="1"/>
  <c r="GP94" i="1"/>
  <c r="GV94" i="1"/>
  <c r="HC94" i="1"/>
  <c r="GX94" i="1" s="1"/>
  <c r="C95" i="1"/>
  <c r="D95" i="1"/>
  <c r="AC95" i="1"/>
  <c r="AE95" i="1"/>
  <c r="CS95" i="1" s="1"/>
  <c r="R95" i="1" s="1"/>
  <c r="AF95" i="1"/>
  <c r="AG95" i="1"/>
  <c r="CU95" i="1" s="1"/>
  <c r="T95" i="1" s="1"/>
  <c r="AH95" i="1"/>
  <c r="AI95" i="1"/>
  <c r="CW95" i="1" s="1"/>
  <c r="V95" i="1" s="1"/>
  <c r="AJ95" i="1"/>
  <c r="CR95" i="1"/>
  <c r="Q95" i="1" s="1"/>
  <c r="CT95" i="1"/>
  <c r="S95" i="1" s="1"/>
  <c r="CV95" i="1"/>
  <c r="U95" i="1" s="1"/>
  <c r="CX95" i="1"/>
  <c r="W95" i="1" s="1"/>
  <c r="GL95" i="1"/>
  <c r="GN95" i="1"/>
  <c r="GP95" i="1"/>
  <c r="GV95" i="1"/>
  <c r="HC95" i="1" s="1"/>
  <c r="GX95" i="1" s="1"/>
  <c r="I96" i="1"/>
  <c r="AC96" i="1"/>
  <c r="AE96" i="1"/>
  <c r="CS96" i="1" s="1"/>
  <c r="R96" i="1" s="1"/>
  <c r="AF96" i="1"/>
  <c r="AG96" i="1"/>
  <c r="CU96" i="1" s="1"/>
  <c r="T96" i="1" s="1"/>
  <c r="AH96" i="1"/>
  <c r="AI96" i="1"/>
  <c r="CW96" i="1" s="1"/>
  <c r="V96" i="1" s="1"/>
  <c r="AJ96" i="1"/>
  <c r="CR96" i="1"/>
  <c r="Q96" i="1" s="1"/>
  <c r="CT96" i="1"/>
  <c r="S96" i="1" s="1"/>
  <c r="CV96" i="1"/>
  <c r="U96" i="1" s="1"/>
  <c r="CX96" i="1"/>
  <c r="W96" i="1" s="1"/>
  <c r="CY96" i="1"/>
  <c r="X96" i="1" s="1"/>
  <c r="CZ96" i="1"/>
  <c r="Y96" i="1" s="1"/>
  <c r="GL96" i="1"/>
  <c r="GN96" i="1"/>
  <c r="GP96" i="1"/>
  <c r="GV96" i="1"/>
  <c r="HC96" i="1" s="1"/>
  <c r="GX96" i="1" s="1"/>
  <c r="I97" i="1"/>
  <c r="GX97" i="1" s="1"/>
  <c r="AC97" i="1"/>
  <c r="AD97" i="1"/>
  <c r="AE97" i="1"/>
  <c r="AF97" i="1"/>
  <c r="AB97" i="1" s="1"/>
  <c r="AG97" i="1"/>
  <c r="AH97" i="1"/>
  <c r="CV97" i="1" s="1"/>
  <c r="U97" i="1" s="1"/>
  <c r="AI97" i="1"/>
  <c r="AJ97" i="1"/>
  <c r="CX97" i="1" s="1"/>
  <c r="W97" i="1" s="1"/>
  <c r="CQ97" i="1"/>
  <c r="P97" i="1" s="1"/>
  <c r="CR97" i="1"/>
  <c r="Q97" i="1" s="1"/>
  <c r="CS97" i="1"/>
  <c r="R97" i="1" s="1"/>
  <c r="CU97" i="1"/>
  <c r="T97" i="1" s="1"/>
  <c r="CW97" i="1"/>
  <c r="V97" i="1" s="1"/>
  <c r="CY97" i="1"/>
  <c r="X97" i="1" s="1"/>
  <c r="CZ97" i="1"/>
  <c r="Y97" i="1" s="1"/>
  <c r="GL97" i="1"/>
  <c r="GN97" i="1"/>
  <c r="GP97" i="1"/>
  <c r="GV97" i="1"/>
  <c r="HC97" i="1"/>
  <c r="HG97" i="1"/>
  <c r="C98" i="1"/>
  <c r="D98" i="1"/>
  <c r="AC98" i="1"/>
  <c r="AD98" i="1"/>
  <c r="AB98" i="1" s="1"/>
  <c r="AE98" i="1"/>
  <c r="AF98" i="1"/>
  <c r="CT98" i="1" s="1"/>
  <c r="S98" i="1" s="1"/>
  <c r="AG98" i="1"/>
  <c r="AH98" i="1"/>
  <c r="CV98" i="1" s="1"/>
  <c r="U98" i="1" s="1"/>
  <c r="AI98" i="1"/>
  <c r="AJ98" i="1"/>
  <c r="CX98" i="1" s="1"/>
  <c r="W98" i="1" s="1"/>
  <c r="CQ98" i="1"/>
  <c r="P98" i="1" s="1"/>
  <c r="CR98" i="1"/>
  <c r="Q98" i="1" s="1"/>
  <c r="CS98" i="1"/>
  <c r="R98" i="1" s="1"/>
  <c r="CU98" i="1"/>
  <c r="T98" i="1" s="1"/>
  <c r="CW98" i="1"/>
  <c r="V98" i="1" s="1"/>
  <c r="GL98" i="1"/>
  <c r="GN98" i="1"/>
  <c r="GP98" i="1"/>
  <c r="GV98" i="1"/>
  <c r="GX98" i="1"/>
  <c r="HC98" i="1"/>
  <c r="I99" i="1"/>
  <c r="AC99" i="1"/>
  <c r="AD99" i="1"/>
  <c r="AB99" i="1" s="1"/>
  <c r="AE99" i="1"/>
  <c r="AF99" i="1"/>
  <c r="CT99" i="1" s="1"/>
  <c r="S99" i="1" s="1"/>
  <c r="AG99" i="1"/>
  <c r="AH99" i="1"/>
  <c r="CV99" i="1" s="1"/>
  <c r="U99" i="1" s="1"/>
  <c r="AI99" i="1"/>
  <c r="AJ99" i="1"/>
  <c r="CX99" i="1" s="1"/>
  <c r="W99" i="1" s="1"/>
  <c r="CQ99" i="1"/>
  <c r="P99" i="1" s="1"/>
  <c r="CR99" i="1"/>
  <c r="Q99" i="1" s="1"/>
  <c r="CS99" i="1"/>
  <c r="R99" i="1" s="1"/>
  <c r="CU99" i="1"/>
  <c r="T99" i="1" s="1"/>
  <c r="CW99" i="1"/>
  <c r="V99" i="1" s="1"/>
  <c r="CY99" i="1"/>
  <c r="X99" i="1" s="1"/>
  <c r="CZ99" i="1"/>
  <c r="Y99" i="1" s="1"/>
  <c r="GL99" i="1"/>
  <c r="GN99" i="1"/>
  <c r="GP99" i="1"/>
  <c r="GV99" i="1"/>
  <c r="GX99" i="1"/>
  <c r="HC99" i="1"/>
  <c r="I100" i="1"/>
  <c r="AC100" i="1"/>
  <c r="AD100" i="1"/>
  <c r="AB100" i="1" s="1"/>
  <c r="AE100" i="1"/>
  <c r="AF100" i="1"/>
  <c r="CT100" i="1" s="1"/>
  <c r="S100" i="1" s="1"/>
  <c r="AG100" i="1"/>
  <c r="AH100" i="1"/>
  <c r="CV100" i="1" s="1"/>
  <c r="U100" i="1" s="1"/>
  <c r="AI100" i="1"/>
  <c r="AJ100" i="1"/>
  <c r="CX100" i="1" s="1"/>
  <c r="W100" i="1" s="1"/>
  <c r="CQ100" i="1"/>
  <c r="P100" i="1" s="1"/>
  <c r="CR100" i="1"/>
  <c r="Q100" i="1" s="1"/>
  <c r="CS100" i="1"/>
  <c r="R100" i="1" s="1"/>
  <c r="CU100" i="1"/>
  <c r="T100" i="1" s="1"/>
  <c r="CW100" i="1"/>
  <c r="V100" i="1" s="1"/>
  <c r="CY100" i="1"/>
  <c r="X100" i="1" s="1"/>
  <c r="CZ100" i="1"/>
  <c r="Y100" i="1" s="1"/>
  <c r="GL100" i="1"/>
  <c r="GN100" i="1"/>
  <c r="GP100" i="1"/>
  <c r="GV100" i="1"/>
  <c r="GX100" i="1"/>
  <c r="HC100" i="1"/>
  <c r="I101" i="1"/>
  <c r="AC101" i="1"/>
  <c r="AD101" i="1"/>
  <c r="AB101" i="1" s="1"/>
  <c r="AE101" i="1"/>
  <c r="AF101" i="1"/>
  <c r="CT101" i="1" s="1"/>
  <c r="S101" i="1" s="1"/>
  <c r="AG101" i="1"/>
  <c r="AH101" i="1"/>
  <c r="CV101" i="1" s="1"/>
  <c r="U101" i="1" s="1"/>
  <c r="AI101" i="1"/>
  <c r="AJ101" i="1"/>
  <c r="CX101" i="1" s="1"/>
  <c r="W101" i="1" s="1"/>
  <c r="CQ101" i="1"/>
  <c r="P101" i="1" s="1"/>
  <c r="CR101" i="1"/>
  <c r="Q101" i="1" s="1"/>
  <c r="CS101" i="1"/>
  <c r="R101" i="1" s="1"/>
  <c r="CU101" i="1"/>
  <c r="T101" i="1" s="1"/>
  <c r="CW101" i="1"/>
  <c r="V101" i="1" s="1"/>
  <c r="CY101" i="1"/>
  <c r="X101" i="1" s="1"/>
  <c r="CZ101" i="1"/>
  <c r="Y101" i="1" s="1"/>
  <c r="GL101" i="1"/>
  <c r="GN101" i="1"/>
  <c r="GP101" i="1"/>
  <c r="GV101" i="1"/>
  <c r="GX101" i="1"/>
  <c r="HC101" i="1"/>
  <c r="B103" i="1"/>
  <c r="B22" i="1" s="1"/>
  <c r="C103" i="1"/>
  <c r="C22" i="1" s="1"/>
  <c r="D103" i="1"/>
  <c r="D22" i="1" s="1"/>
  <c r="F103" i="1"/>
  <c r="F22" i="1" s="1"/>
  <c r="G103" i="1"/>
  <c r="G22" i="1" s="1"/>
  <c r="BX103" i="1"/>
  <c r="BX22" i="1" s="1"/>
  <c r="BZ103" i="1"/>
  <c r="BZ22" i="1" s="1"/>
  <c r="CD103" i="1"/>
  <c r="CD22" i="1" s="1"/>
  <c r="CG103" i="1"/>
  <c r="CG22" i="1" s="1"/>
  <c r="CK103" i="1"/>
  <c r="CK22" i="1" s="1"/>
  <c r="CL103" i="1"/>
  <c r="CL22" i="1" s="1"/>
  <c r="CM103" i="1"/>
  <c r="CM22" i="1" s="1"/>
  <c r="B133" i="1"/>
  <c r="B18" i="1" s="1"/>
  <c r="C133" i="1"/>
  <c r="C18" i="1" s="1"/>
  <c r="D133" i="1"/>
  <c r="D18" i="1" s="1"/>
  <c r="F133" i="1"/>
  <c r="F18" i="1" s="1"/>
  <c r="G133" i="1"/>
  <c r="G18" i="1" s="1"/>
  <c r="F12" i="6"/>
  <c r="G12" i="6"/>
  <c r="CP101" i="1" l="1"/>
  <c r="O101" i="1" s="1"/>
  <c r="GM101" i="1" s="1"/>
  <c r="GO101" i="1" s="1"/>
  <c r="CP99" i="1"/>
  <c r="O99" i="1" s="1"/>
  <c r="GM99" i="1" s="1"/>
  <c r="GO99" i="1" s="1"/>
  <c r="CP98" i="1"/>
  <c r="O98" i="1" s="1"/>
  <c r="AI103" i="1"/>
  <c r="CY98" i="1"/>
  <c r="X98" i="1" s="1"/>
  <c r="CZ98" i="1"/>
  <c r="Y98" i="1" s="1"/>
  <c r="CZ95" i="1"/>
  <c r="Y95" i="1" s="1"/>
  <c r="CY95" i="1"/>
  <c r="X95" i="1" s="1"/>
  <c r="CP100" i="1"/>
  <c r="O100" i="1" s="1"/>
  <c r="GM100" i="1" s="1"/>
  <c r="GO100" i="1" s="1"/>
  <c r="AO103" i="1"/>
  <c r="CT97" i="1"/>
  <c r="S97" i="1" s="1"/>
  <c r="CP97" i="1" s="1"/>
  <c r="O97" i="1" s="1"/>
  <c r="GM97" i="1" s="1"/>
  <c r="GO97" i="1" s="1"/>
  <c r="CQ96" i="1"/>
  <c r="P96" i="1" s="1"/>
  <c r="CP96" i="1" s="1"/>
  <c r="O96" i="1" s="1"/>
  <c r="GM96" i="1" s="1"/>
  <c r="GO96" i="1" s="1"/>
  <c r="AD96" i="1"/>
  <c r="AB96" i="1" s="1"/>
  <c r="CQ95" i="1"/>
  <c r="P95" i="1" s="1"/>
  <c r="CP95" i="1" s="1"/>
  <c r="O95" i="1" s="1"/>
  <c r="GM95" i="1" s="1"/>
  <c r="GO95" i="1" s="1"/>
  <c r="AD95" i="1"/>
  <c r="AB95" i="1" s="1"/>
  <c r="HG94" i="1"/>
  <c r="CS94" i="1"/>
  <c r="R94" i="1" s="1"/>
  <c r="AB94" i="1"/>
  <c r="CT93" i="1"/>
  <c r="S93" i="1" s="1"/>
  <c r="CP93" i="1" s="1"/>
  <c r="O93" i="1" s="1"/>
  <c r="GM93" i="1" s="1"/>
  <c r="GO93" i="1" s="1"/>
  <c r="AD91" i="1"/>
  <c r="CS91" i="1"/>
  <c r="R91" i="1" s="1"/>
  <c r="CQ90" i="1"/>
  <c r="P90" i="1" s="1"/>
  <c r="CP90" i="1" s="1"/>
  <c r="O90" i="1" s="1"/>
  <c r="CS89" i="1"/>
  <c r="R89" i="1" s="1"/>
  <c r="AD89" i="1"/>
  <c r="GX83" i="1"/>
  <c r="GM83" i="1" s="1"/>
  <c r="GN83" i="1" s="1"/>
  <c r="CZ82" i="1"/>
  <c r="Y82" i="1" s="1"/>
  <c r="GM82" i="1" s="1"/>
  <c r="GO82" i="1" s="1"/>
  <c r="CQ81" i="1"/>
  <c r="P81" i="1" s="1"/>
  <c r="CP81" i="1" s="1"/>
  <c r="O81" i="1" s="1"/>
  <c r="GM81" i="1" s="1"/>
  <c r="GO81" i="1" s="1"/>
  <c r="CP76" i="1"/>
  <c r="O76" i="1" s="1"/>
  <c r="GM76" i="1" s="1"/>
  <c r="GO76" i="1" s="1"/>
  <c r="CP74" i="1"/>
  <c r="O74" i="1" s="1"/>
  <c r="GM74" i="1" s="1"/>
  <c r="GO74" i="1" s="1"/>
  <c r="CZ64" i="1"/>
  <c r="Y64" i="1" s="1"/>
  <c r="GM62" i="1"/>
  <c r="GO62" i="1" s="1"/>
  <c r="BD103" i="1"/>
  <c r="CQ91" i="1"/>
  <c r="P91" i="1" s="1"/>
  <c r="CP91" i="1" s="1"/>
  <c r="O91" i="1" s="1"/>
  <c r="GM91" i="1" s="1"/>
  <c r="GO91" i="1" s="1"/>
  <c r="AB91" i="1"/>
  <c r="HG91" i="1"/>
  <c r="AB89" i="1"/>
  <c r="HG89" i="1"/>
  <c r="CQ89" i="1"/>
  <c r="P89" i="1" s="1"/>
  <c r="CP89" i="1" s="1"/>
  <c r="O89" i="1" s="1"/>
  <c r="GM89" i="1" s="1"/>
  <c r="GO89" i="1" s="1"/>
  <c r="GM85" i="1"/>
  <c r="GO85" i="1" s="1"/>
  <c r="CS84" i="1"/>
  <c r="R84" i="1" s="1"/>
  <c r="AD84" i="1"/>
  <c r="AB84" i="1" s="1"/>
  <c r="AB83" i="1"/>
  <c r="CP77" i="1"/>
  <c r="O77" i="1" s="1"/>
  <c r="GM77" i="1" s="1"/>
  <c r="GO77" i="1" s="1"/>
  <c r="CY59" i="1"/>
  <c r="X59" i="1" s="1"/>
  <c r="CZ59" i="1"/>
  <c r="Y59" i="1" s="1"/>
  <c r="BC103" i="1"/>
  <c r="AU103" i="1"/>
  <c r="AQ103" i="1"/>
  <c r="HG96" i="1"/>
  <c r="CZ87" i="1"/>
  <c r="Y87" i="1" s="1"/>
  <c r="GM87" i="1" s="1"/>
  <c r="GO87" i="1" s="1"/>
  <c r="CR84" i="1"/>
  <c r="Q84" i="1" s="1"/>
  <c r="HG84" i="1"/>
  <c r="CQ84" i="1"/>
  <c r="P84" i="1" s="1"/>
  <c r="CP84" i="1" s="1"/>
  <c r="O84" i="1" s="1"/>
  <c r="GM84" i="1" s="1"/>
  <c r="GN84" i="1" s="1"/>
  <c r="CZ78" i="1"/>
  <c r="Y78" i="1" s="1"/>
  <c r="CY78" i="1"/>
  <c r="X78" i="1" s="1"/>
  <c r="CP75" i="1"/>
  <c r="O75" i="1" s="1"/>
  <c r="GM75" i="1" s="1"/>
  <c r="GO75" i="1" s="1"/>
  <c r="CP70" i="1"/>
  <c r="O70" i="1" s="1"/>
  <c r="GM70" i="1" s="1"/>
  <c r="GO70" i="1" s="1"/>
  <c r="BB103" i="1"/>
  <c r="AX103" i="1"/>
  <c r="AD90" i="1"/>
  <c r="AB90" i="1" s="1"/>
  <c r="CS90" i="1"/>
  <c r="R90" i="1" s="1"/>
  <c r="CY90" i="1" s="1"/>
  <c r="X90" i="1" s="1"/>
  <c r="GX88" i="1"/>
  <c r="W88" i="1"/>
  <c r="S88" i="1"/>
  <c r="CP88" i="1" s="1"/>
  <c r="O88" i="1" s="1"/>
  <c r="GM88" i="1" s="1"/>
  <c r="GO88" i="1" s="1"/>
  <c r="AD81" i="1"/>
  <c r="AB81" i="1" s="1"/>
  <c r="CS81" i="1"/>
  <c r="R81" i="1" s="1"/>
  <c r="CP71" i="1"/>
  <c r="O71" i="1" s="1"/>
  <c r="GM71" i="1" s="1"/>
  <c r="GO71" i="1" s="1"/>
  <c r="CZ67" i="1"/>
  <c r="Y67" i="1" s="1"/>
  <c r="CY67" i="1"/>
  <c r="X67" i="1" s="1"/>
  <c r="GM63" i="1"/>
  <c r="GO63" i="1" s="1"/>
  <c r="CQ79" i="1"/>
  <c r="P79" i="1" s="1"/>
  <c r="CP79" i="1" s="1"/>
  <c r="O79" i="1" s="1"/>
  <c r="GM79" i="1" s="1"/>
  <c r="GN79" i="1" s="1"/>
  <c r="AD79" i="1"/>
  <c r="AB79" i="1" s="1"/>
  <c r="CQ78" i="1"/>
  <c r="P78" i="1" s="1"/>
  <c r="CP78" i="1" s="1"/>
  <c r="O78" i="1" s="1"/>
  <c r="AD78" i="1"/>
  <c r="AB78" i="1" s="1"/>
  <c r="HG77" i="1"/>
  <c r="CS77" i="1"/>
  <c r="R77" i="1" s="1"/>
  <c r="AB77" i="1"/>
  <c r="CQ73" i="1"/>
  <c r="P73" i="1" s="1"/>
  <c r="CP73" i="1" s="1"/>
  <c r="O73" i="1" s="1"/>
  <c r="GM73" i="1" s="1"/>
  <c r="GO73" i="1" s="1"/>
  <c r="AD73" i="1"/>
  <c r="AB73" i="1" s="1"/>
  <c r="HG71" i="1"/>
  <c r="CS71" i="1"/>
  <c r="R71" i="1" s="1"/>
  <c r="AB71" i="1"/>
  <c r="CQ67" i="1"/>
  <c r="P67" i="1" s="1"/>
  <c r="CP67" i="1" s="1"/>
  <c r="O67" i="1" s="1"/>
  <c r="GM67" i="1" s="1"/>
  <c r="GO67" i="1" s="1"/>
  <c r="W65" i="1"/>
  <c r="S65" i="1"/>
  <c r="CR64" i="1"/>
  <c r="Q64" i="1" s="1"/>
  <c r="AB62" i="1"/>
  <c r="HG61" i="1"/>
  <c r="CR61" i="1"/>
  <c r="Q61" i="1" s="1"/>
  <c r="HG60" i="1"/>
  <c r="CY56" i="1"/>
  <c r="X56" i="1" s="1"/>
  <c r="CZ56" i="1"/>
  <c r="Y56" i="1" s="1"/>
  <c r="AB54" i="1"/>
  <c r="CP51" i="1"/>
  <c r="O51" i="1" s="1"/>
  <c r="GM51" i="1" s="1"/>
  <c r="GN51" i="1" s="1"/>
  <c r="CP48" i="1"/>
  <c r="O48" i="1" s="1"/>
  <c r="GM48" i="1" s="1"/>
  <c r="GO48" i="1" s="1"/>
  <c r="CP45" i="1"/>
  <c r="O45" i="1" s="1"/>
  <c r="GM45" i="1" s="1"/>
  <c r="GO45" i="1" s="1"/>
  <c r="CP44" i="1"/>
  <c r="O44" i="1" s="1"/>
  <c r="GM44" i="1" s="1"/>
  <c r="GO44" i="1" s="1"/>
  <c r="CP40" i="1"/>
  <c r="O40" i="1" s="1"/>
  <c r="CY64" i="1"/>
  <c r="X64" i="1" s="1"/>
  <c r="AB63" i="1"/>
  <c r="HG63" i="1"/>
  <c r="CP54" i="1"/>
  <c r="O54" i="1" s="1"/>
  <c r="CZ52" i="1"/>
  <c r="Y52" i="1" s="1"/>
  <c r="CY52" i="1"/>
  <c r="X52" i="1" s="1"/>
  <c r="GM52" i="1" s="1"/>
  <c r="GO52" i="1" s="1"/>
  <c r="CY44" i="1"/>
  <c r="X44" i="1" s="1"/>
  <c r="CZ44" i="1"/>
  <c r="Y44" i="1" s="1"/>
  <c r="HG79" i="1"/>
  <c r="HG73" i="1"/>
  <c r="CT72" i="1"/>
  <c r="S72" i="1" s="1"/>
  <c r="CP72" i="1" s="1"/>
  <c r="O72" i="1" s="1"/>
  <c r="GM72" i="1" s="1"/>
  <c r="GO72" i="1" s="1"/>
  <c r="CQ69" i="1"/>
  <c r="P69" i="1" s="1"/>
  <c r="CP69" i="1" s="1"/>
  <c r="O69" i="1" s="1"/>
  <c r="GM69" i="1" s="1"/>
  <c r="GN69" i="1" s="1"/>
  <c r="CQ68" i="1"/>
  <c r="P68" i="1" s="1"/>
  <c r="CP68" i="1" s="1"/>
  <c r="O68" i="1" s="1"/>
  <c r="GM68" i="1" s="1"/>
  <c r="GN68" i="1" s="1"/>
  <c r="CS65" i="1"/>
  <c r="R65" i="1" s="1"/>
  <c r="P65" i="1"/>
  <c r="W61" i="1"/>
  <c r="S61" i="1"/>
  <c r="CP61" i="1" s="1"/>
  <c r="O61" i="1" s="1"/>
  <c r="GM61" i="1" s="1"/>
  <c r="GO61" i="1" s="1"/>
  <c r="U60" i="1"/>
  <c r="AH103" i="1" s="1"/>
  <c r="T60" i="1"/>
  <c r="AB60" i="1"/>
  <c r="FR58" i="1"/>
  <c r="CP58" i="1"/>
  <c r="O58" i="1" s="1"/>
  <c r="GM58" i="1" s="1"/>
  <c r="CP55" i="1"/>
  <c r="O55" i="1" s="1"/>
  <c r="GM55" i="1" s="1"/>
  <c r="GO55" i="1" s="1"/>
  <c r="AB50" i="1"/>
  <c r="CP49" i="1"/>
  <c r="O49" i="1" s="1"/>
  <c r="CP47" i="1"/>
  <c r="O47" i="1" s="1"/>
  <c r="GM47" i="1" s="1"/>
  <c r="GO47" i="1" s="1"/>
  <c r="CP46" i="1"/>
  <c r="O46" i="1" s="1"/>
  <c r="CY40" i="1"/>
  <c r="X40" i="1" s="1"/>
  <c r="CZ40" i="1"/>
  <c r="Y40" i="1" s="1"/>
  <c r="CP64" i="1"/>
  <c r="O64" i="1" s="1"/>
  <c r="GM64" i="1" s="1"/>
  <c r="GO64" i="1" s="1"/>
  <c r="AB59" i="1"/>
  <c r="CQ59" i="1"/>
  <c r="P59" i="1" s="1"/>
  <c r="CP59" i="1" s="1"/>
  <c r="O59" i="1" s="1"/>
  <c r="GM59" i="1" s="1"/>
  <c r="GO59" i="1" s="1"/>
  <c r="CY54" i="1"/>
  <c r="X54" i="1" s="1"/>
  <c r="CZ54" i="1"/>
  <c r="Y54" i="1" s="1"/>
  <c r="GM53" i="1"/>
  <c r="GO53" i="1" s="1"/>
  <c r="CP50" i="1"/>
  <c r="O50" i="1" s="1"/>
  <c r="GM50" i="1" s="1"/>
  <c r="GO50" i="1" s="1"/>
  <c r="CZ46" i="1"/>
  <c r="Y46" i="1" s="1"/>
  <c r="CY46" i="1"/>
  <c r="X46" i="1" s="1"/>
  <c r="CZ42" i="1"/>
  <c r="Y42" i="1" s="1"/>
  <c r="CY42" i="1"/>
  <c r="X42" i="1" s="1"/>
  <c r="CP42" i="1"/>
  <c r="O42" i="1" s="1"/>
  <c r="GM42" i="1" s="1"/>
  <c r="GO42" i="1" s="1"/>
  <c r="HG51" i="1"/>
  <c r="HG45" i="1"/>
  <c r="Q43" i="1"/>
  <c r="AD103" i="1" s="1"/>
  <c r="P39" i="1"/>
  <c r="CP33" i="1"/>
  <c r="O33" i="1" s="1"/>
  <c r="CP31" i="1"/>
  <c r="O31" i="1" s="1"/>
  <c r="GM31" i="1" s="1"/>
  <c r="FR31" i="1"/>
  <c r="CY30" i="1"/>
  <c r="X30" i="1" s="1"/>
  <c r="CZ30" i="1"/>
  <c r="Y30" i="1" s="1"/>
  <c r="CQ57" i="1"/>
  <c r="P57" i="1" s="1"/>
  <c r="CQ56" i="1"/>
  <c r="P56" i="1" s="1"/>
  <c r="CP56" i="1" s="1"/>
  <c r="O56" i="1" s="1"/>
  <c r="GM56" i="1" s="1"/>
  <c r="GO56" i="1" s="1"/>
  <c r="CS55" i="1"/>
  <c r="R55" i="1" s="1"/>
  <c r="CS54" i="1"/>
  <c r="R54" i="1" s="1"/>
  <c r="CS50" i="1"/>
  <c r="R50" i="1" s="1"/>
  <c r="CS49" i="1"/>
  <c r="R49" i="1" s="1"/>
  <c r="CQ43" i="1"/>
  <c r="P43" i="1" s="1"/>
  <c r="T39" i="1"/>
  <c r="AG103" i="1" s="1"/>
  <c r="W39" i="1"/>
  <c r="AJ103" i="1" s="1"/>
  <c r="S39" i="1"/>
  <c r="AF103" i="1" s="1"/>
  <c r="CY37" i="1"/>
  <c r="X37" i="1" s="1"/>
  <c r="CZ37" i="1"/>
  <c r="Y37" i="1" s="1"/>
  <c r="CP36" i="1"/>
  <c r="O36" i="1" s="1"/>
  <c r="GM36" i="1" s="1"/>
  <c r="GO36" i="1" s="1"/>
  <c r="CP32" i="1"/>
  <c r="O32" i="1" s="1"/>
  <c r="FR28" i="1"/>
  <c r="CP28" i="1"/>
  <c r="O28" i="1" s="1"/>
  <c r="GM28" i="1" s="1"/>
  <c r="CY27" i="1"/>
  <c r="X27" i="1" s="1"/>
  <c r="CZ27" i="1"/>
  <c r="Y27" i="1" s="1"/>
  <c r="CZ25" i="1"/>
  <c r="Y25" i="1" s="1"/>
  <c r="CY25" i="1"/>
  <c r="X25" i="1" s="1"/>
  <c r="CQ38" i="1"/>
  <c r="P38" i="1" s="1"/>
  <c r="AB38" i="1"/>
  <c r="CP34" i="1"/>
  <c r="O34" i="1" s="1"/>
  <c r="GM34" i="1" s="1"/>
  <c r="GO34" i="1" s="1"/>
  <c r="CY33" i="1"/>
  <c r="X33" i="1" s="1"/>
  <c r="CZ33" i="1"/>
  <c r="Y33" i="1" s="1"/>
  <c r="CP30" i="1"/>
  <c r="O30" i="1" s="1"/>
  <c r="GM30" i="1" s="1"/>
  <c r="GO30" i="1" s="1"/>
  <c r="CP37" i="1"/>
  <c r="O37" i="1" s="1"/>
  <c r="CZ35" i="1"/>
  <c r="Y35" i="1" s="1"/>
  <c r="CY35" i="1"/>
  <c r="X35" i="1" s="1"/>
  <c r="GM35" i="1" s="1"/>
  <c r="GO35" i="1" s="1"/>
  <c r="CY32" i="1"/>
  <c r="X32" i="1" s="1"/>
  <c r="CZ32" i="1"/>
  <c r="Y32" i="1" s="1"/>
  <c r="FR29" i="1"/>
  <c r="CP29" i="1"/>
  <c r="O29" i="1" s="1"/>
  <c r="GM29" i="1" s="1"/>
  <c r="FR26" i="1"/>
  <c r="CP26" i="1"/>
  <c r="O26" i="1" s="1"/>
  <c r="GM26" i="1" s="1"/>
  <c r="AB37" i="1"/>
  <c r="AD36" i="1"/>
  <c r="AB36" i="1" s="1"/>
  <c r="AD35" i="1"/>
  <c r="AB35" i="1" s="1"/>
  <c r="HG34" i="1"/>
  <c r="AB34" i="1"/>
  <c r="AB33" i="1"/>
  <c r="AB31" i="1"/>
  <c r="AB30" i="1"/>
  <c r="AB26" i="1"/>
  <c r="DI242" i="3"/>
  <c r="DF242" i="3"/>
  <c r="DJ242" i="3" s="1"/>
  <c r="DI234" i="3"/>
  <c r="DF234" i="3"/>
  <c r="DJ234" i="3" s="1"/>
  <c r="DG234" i="3"/>
  <c r="DH234" i="3"/>
  <c r="DF227" i="3"/>
  <c r="DG227" i="3"/>
  <c r="DH227" i="3"/>
  <c r="DI227" i="3"/>
  <c r="DJ227" i="3" s="1"/>
  <c r="DF221" i="3"/>
  <c r="DJ221" i="3" s="1"/>
  <c r="DG221" i="3"/>
  <c r="DH221" i="3"/>
  <c r="DI221" i="3"/>
  <c r="DF217" i="3"/>
  <c r="DJ217" i="3" s="1"/>
  <c r="DG217" i="3"/>
  <c r="DH217" i="3"/>
  <c r="DI217" i="3"/>
  <c r="DG200" i="3"/>
  <c r="DH200" i="3"/>
  <c r="DI200" i="3"/>
  <c r="DF200" i="3"/>
  <c r="DJ200" i="3" s="1"/>
  <c r="DG185" i="3"/>
  <c r="DH185" i="3"/>
  <c r="DI185" i="3"/>
  <c r="DF185" i="3"/>
  <c r="DJ185" i="3" s="1"/>
  <c r="DF182" i="3"/>
  <c r="DG182" i="3"/>
  <c r="DJ182" i="3" s="1"/>
  <c r="DH182" i="3"/>
  <c r="DI182" i="3"/>
  <c r="CQ25" i="1"/>
  <c r="P25" i="1" s="1"/>
  <c r="DH242" i="3"/>
  <c r="DF225" i="3"/>
  <c r="DJ225" i="3" s="1"/>
  <c r="DG225" i="3"/>
  <c r="DH225" i="3"/>
  <c r="DI225" i="3"/>
  <c r="DH213" i="3"/>
  <c r="DI213" i="3"/>
  <c r="DJ213" i="3" s="1"/>
  <c r="DF213" i="3"/>
  <c r="DG213" i="3"/>
  <c r="DF209" i="3"/>
  <c r="DJ209" i="3" s="1"/>
  <c r="DG209" i="3"/>
  <c r="DH209" i="3"/>
  <c r="DI209" i="3"/>
  <c r="DF205" i="3"/>
  <c r="DJ205" i="3" s="1"/>
  <c r="DG205" i="3"/>
  <c r="DH205" i="3"/>
  <c r="DI205" i="3"/>
  <c r="DF186" i="3"/>
  <c r="DJ186" i="3" s="1"/>
  <c r="DG186" i="3"/>
  <c r="DH186" i="3"/>
  <c r="DI186" i="3"/>
  <c r="CQ27" i="1"/>
  <c r="P27" i="1" s="1"/>
  <c r="CP27" i="1" s="1"/>
  <c r="O27" i="1" s="1"/>
  <c r="GM27" i="1" s="1"/>
  <c r="GO27" i="1" s="1"/>
  <c r="DF239" i="3"/>
  <c r="DJ239" i="3" s="1"/>
  <c r="DH239" i="3"/>
  <c r="DI239" i="3"/>
  <c r="DF233" i="3"/>
  <c r="DJ233" i="3" s="1"/>
  <c r="DG233" i="3"/>
  <c r="DH233" i="3"/>
  <c r="DI233" i="3"/>
  <c r="DI222" i="3"/>
  <c r="DF222" i="3"/>
  <c r="DJ222" i="3" s="1"/>
  <c r="DG222" i="3"/>
  <c r="DH222" i="3"/>
  <c r="DG196" i="3"/>
  <c r="DH196" i="3"/>
  <c r="DI196" i="3"/>
  <c r="DF196" i="3"/>
  <c r="DJ196" i="3" s="1"/>
  <c r="DF180" i="3"/>
  <c r="DG180" i="3"/>
  <c r="DJ180" i="3" s="1"/>
  <c r="DH180" i="3"/>
  <c r="DI180" i="3"/>
  <c r="DF175" i="3"/>
  <c r="DJ175" i="3" s="1"/>
  <c r="DG175" i="3"/>
  <c r="DH175" i="3"/>
  <c r="DI175" i="3"/>
  <c r="DF171" i="3"/>
  <c r="DJ171" i="3" s="1"/>
  <c r="DG171" i="3"/>
  <c r="DH171" i="3"/>
  <c r="DI171" i="3"/>
  <c r="DI169" i="3"/>
  <c r="DG169" i="3"/>
  <c r="DH169" i="3"/>
  <c r="DF169" i="3"/>
  <c r="DJ169" i="3" s="1"/>
  <c r="DI240" i="3"/>
  <c r="DG240" i="3"/>
  <c r="DH240" i="3"/>
  <c r="DF197" i="3"/>
  <c r="DJ197" i="3" s="1"/>
  <c r="DG197" i="3"/>
  <c r="DH197" i="3"/>
  <c r="DI197" i="3"/>
  <c r="DG241" i="3"/>
  <c r="DF238" i="3"/>
  <c r="DJ238" i="3" s="1"/>
  <c r="DG237" i="3"/>
  <c r="CX236" i="3"/>
  <c r="DG235" i="3"/>
  <c r="DF232" i="3"/>
  <c r="DJ232" i="3" s="1"/>
  <c r="DG231" i="3"/>
  <c r="CX230" i="3"/>
  <c r="DF229" i="3"/>
  <c r="DF224" i="3"/>
  <c r="DJ224" i="3" s="1"/>
  <c r="DG223" i="3"/>
  <c r="DF220" i="3"/>
  <c r="DJ220" i="3" s="1"/>
  <c r="DG219" i="3"/>
  <c r="DF216" i="3"/>
  <c r="CX215" i="3"/>
  <c r="DF214" i="3"/>
  <c r="CV213" i="3"/>
  <c r="DF212" i="3"/>
  <c r="DJ212" i="3" s="1"/>
  <c r="DG211" i="3"/>
  <c r="DF208" i="3"/>
  <c r="DJ208" i="3" s="1"/>
  <c r="DG207" i="3"/>
  <c r="DF204" i="3"/>
  <c r="CX203" i="3"/>
  <c r="DF202" i="3"/>
  <c r="DG201" i="3"/>
  <c r="DG199" i="3"/>
  <c r="DG195" i="3"/>
  <c r="DG192" i="3"/>
  <c r="DJ192" i="3" s="1"/>
  <c r="DG190" i="3"/>
  <c r="CX189" i="3"/>
  <c r="DG188" i="3"/>
  <c r="DG184" i="3"/>
  <c r="DG181" i="3"/>
  <c r="DJ181" i="3" s="1"/>
  <c r="DG179" i="3"/>
  <c r="CX178" i="3"/>
  <c r="DG177" i="3"/>
  <c r="DF174" i="3"/>
  <c r="DJ174" i="3" s="1"/>
  <c r="DG173" i="3"/>
  <c r="DF170" i="3"/>
  <c r="DJ170" i="3" s="1"/>
  <c r="DF168" i="3"/>
  <c r="DJ168" i="3" s="1"/>
  <c r="DG168" i="3"/>
  <c r="DG164" i="3"/>
  <c r="DH163" i="3"/>
  <c r="CV161" i="3"/>
  <c r="CX161" i="3"/>
  <c r="DG158" i="3"/>
  <c r="DH157" i="3"/>
  <c r="DG154" i="3"/>
  <c r="DH153" i="3"/>
  <c r="DI151" i="3"/>
  <c r="DF151" i="3"/>
  <c r="DJ151" i="3" s="1"/>
  <c r="DI147" i="3"/>
  <c r="DF147" i="3"/>
  <c r="DJ147" i="3" s="1"/>
  <c r="DI143" i="3"/>
  <c r="DF143" i="3"/>
  <c r="DJ143" i="3" s="1"/>
  <c r="DG141" i="3"/>
  <c r="DH141" i="3"/>
  <c r="DF138" i="3"/>
  <c r="DJ138" i="3" s="1"/>
  <c r="DG138" i="3"/>
  <c r="DH136" i="3"/>
  <c r="DI134" i="3"/>
  <c r="DF134" i="3"/>
  <c r="DJ134" i="3" s="1"/>
  <c r="DG132" i="3"/>
  <c r="DH132" i="3"/>
  <c r="DF122" i="3"/>
  <c r="DJ122" i="3" s="1"/>
  <c r="DH122" i="3"/>
  <c r="DI122" i="3"/>
  <c r="DG121" i="3"/>
  <c r="DI121" i="3"/>
  <c r="DF121" i="3"/>
  <c r="DJ121" i="3" s="1"/>
  <c r="DF115" i="3"/>
  <c r="DG115" i="3"/>
  <c r="DJ115" i="3" s="1"/>
  <c r="DH115" i="3"/>
  <c r="DI115" i="3"/>
  <c r="DI95" i="3"/>
  <c r="DF95" i="3"/>
  <c r="DJ95" i="3" s="1"/>
  <c r="DG95" i="3"/>
  <c r="DH95" i="3"/>
  <c r="DI238" i="3"/>
  <c r="DI232" i="3"/>
  <c r="DI229" i="3"/>
  <c r="DI224" i="3"/>
  <c r="DI220" i="3"/>
  <c r="DI216" i="3"/>
  <c r="DI214" i="3"/>
  <c r="DJ214" i="3" s="1"/>
  <c r="DI212" i="3"/>
  <c r="DI208" i="3"/>
  <c r="DI204" i="3"/>
  <c r="DI202" i="3"/>
  <c r="DJ202" i="3" s="1"/>
  <c r="DF195" i="3"/>
  <c r="DJ195" i="3" s="1"/>
  <c r="CX193" i="3"/>
  <c r="CX191" i="3"/>
  <c r="DI174" i="3"/>
  <c r="DI170" i="3"/>
  <c r="DI168" i="3"/>
  <c r="DH166" i="3"/>
  <c r="DI166" i="3"/>
  <c r="DF162" i="3"/>
  <c r="DJ162" i="3" s="1"/>
  <c r="DG162" i="3"/>
  <c r="DF160" i="3"/>
  <c r="DJ160" i="3" s="1"/>
  <c r="DG160" i="3"/>
  <c r="DF156" i="3"/>
  <c r="DJ156" i="3" s="1"/>
  <c r="DG156" i="3"/>
  <c r="CX152" i="3"/>
  <c r="DH151" i="3"/>
  <c r="DH147" i="3"/>
  <c r="DH143" i="3"/>
  <c r="DH140" i="3"/>
  <c r="DI140" i="3"/>
  <c r="DI138" i="3"/>
  <c r="DH134" i="3"/>
  <c r="DH131" i="3"/>
  <c r="DI131" i="3"/>
  <c r="CW129" i="3"/>
  <c r="CX129" i="3"/>
  <c r="CW127" i="3"/>
  <c r="CX127" i="3"/>
  <c r="DF118" i="3"/>
  <c r="DJ118" i="3" s="1"/>
  <c r="DH118" i="3"/>
  <c r="DI118" i="3"/>
  <c r="DF101" i="3"/>
  <c r="DG101" i="3"/>
  <c r="DJ101" i="3" s="1"/>
  <c r="DH101" i="3"/>
  <c r="DI101" i="3"/>
  <c r="DI165" i="3"/>
  <c r="DJ165" i="3" s="1"/>
  <c r="DF165" i="3"/>
  <c r="DH164" i="3"/>
  <c r="DI164" i="3"/>
  <c r="DH158" i="3"/>
  <c r="DI158" i="3"/>
  <c r="DH154" i="3"/>
  <c r="DI154" i="3"/>
  <c r="DF150" i="3"/>
  <c r="DJ150" i="3" s="1"/>
  <c r="DG150" i="3"/>
  <c r="DF146" i="3"/>
  <c r="DJ146" i="3" s="1"/>
  <c r="DG146" i="3"/>
  <c r="DF142" i="3"/>
  <c r="DJ142" i="3" s="1"/>
  <c r="DG142" i="3"/>
  <c r="DI139" i="3"/>
  <c r="DF139" i="3"/>
  <c r="DJ139" i="3" s="1"/>
  <c r="CW137" i="3"/>
  <c r="CX137" i="3"/>
  <c r="DF133" i="3"/>
  <c r="DJ133" i="3" s="1"/>
  <c r="DG133" i="3"/>
  <c r="DI130" i="3"/>
  <c r="DF130" i="3"/>
  <c r="DI128" i="3"/>
  <c r="DF128" i="3"/>
  <c r="DI126" i="3"/>
  <c r="DF126" i="3"/>
  <c r="DH124" i="3"/>
  <c r="DI124" i="3"/>
  <c r="DJ124" i="3" s="1"/>
  <c r="DF113" i="3"/>
  <c r="DG113" i="3"/>
  <c r="DJ113" i="3" s="1"/>
  <c r="DH113" i="3"/>
  <c r="DI113" i="3"/>
  <c r="DF108" i="3"/>
  <c r="DJ108" i="3" s="1"/>
  <c r="DG108" i="3"/>
  <c r="DH108" i="3"/>
  <c r="DI108" i="3"/>
  <c r="DF104" i="3"/>
  <c r="DJ104" i="3" s="1"/>
  <c r="DG104" i="3"/>
  <c r="DH104" i="3"/>
  <c r="DI104" i="3"/>
  <c r="DF94" i="3"/>
  <c r="DJ94" i="3" s="1"/>
  <c r="DG94" i="3"/>
  <c r="DH94" i="3"/>
  <c r="DI94" i="3"/>
  <c r="DI163" i="3"/>
  <c r="DF163" i="3"/>
  <c r="DJ163" i="3" s="1"/>
  <c r="DI157" i="3"/>
  <c r="DF157" i="3"/>
  <c r="DJ157" i="3" s="1"/>
  <c r="DI153" i="3"/>
  <c r="DF153" i="3"/>
  <c r="DJ153" i="3" s="1"/>
  <c r="DI150" i="3"/>
  <c r="DH148" i="3"/>
  <c r="DI148" i="3"/>
  <c r="DI146" i="3"/>
  <c r="DH144" i="3"/>
  <c r="DI144" i="3"/>
  <c r="DI142" i="3"/>
  <c r="DH139" i="3"/>
  <c r="DI136" i="3"/>
  <c r="DJ136" i="3" s="1"/>
  <c r="DF136" i="3"/>
  <c r="DH135" i="3"/>
  <c r="DI135" i="3"/>
  <c r="DI133" i="3"/>
  <c r="DH130" i="3"/>
  <c r="DH128" i="3"/>
  <c r="DH126" i="3"/>
  <c r="DF124" i="3"/>
  <c r="DF99" i="3"/>
  <c r="DG99" i="3"/>
  <c r="DJ99" i="3" s="1"/>
  <c r="DH99" i="3"/>
  <c r="DI99" i="3"/>
  <c r="DI91" i="3"/>
  <c r="DF91" i="3"/>
  <c r="DJ91" i="3" s="1"/>
  <c r="DG91" i="3"/>
  <c r="DH91" i="3"/>
  <c r="DG120" i="3"/>
  <c r="DF117" i="3"/>
  <c r="DJ117" i="3" s="1"/>
  <c r="DG116" i="3"/>
  <c r="DJ116" i="3" s="1"/>
  <c r="DG114" i="3"/>
  <c r="DJ114" i="3" s="1"/>
  <c r="DG112" i="3"/>
  <c r="CX111" i="3"/>
  <c r="DG110" i="3"/>
  <c r="DF107" i="3"/>
  <c r="DJ107" i="3" s="1"/>
  <c r="DG106" i="3"/>
  <c r="DF103" i="3"/>
  <c r="DJ103" i="3" s="1"/>
  <c r="DG102" i="3"/>
  <c r="DJ102" i="3" s="1"/>
  <c r="DG100" i="3"/>
  <c r="DJ100" i="3" s="1"/>
  <c r="DG98" i="3"/>
  <c r="CX97" i="3"/>
  <c r="DG96" i="3"/>
  <c r="DF93" i="3"/>
  <c r="DJ93" i="3" s="1"/>
  <c r="DG92" i="3"/>
  <c r="DI90" i="3"/>
  <c r="DG89" i="3"/>
  <c r="DI89" i="3"/>
  <c r="CX87" i="3"/>
  <c r="DH86" i="3"/>
  <c r="CX83" i="3"/>
  <c r="DH82" i="3"/>
  <c r="CV81" i="3"/>
  <c r="DG80" i="3"/>
  <c r="DI80" i="3"/>
  <c r="DH78" i="3"/>
  <c r="DH76" i="3"/>
  <c r="DH75" i="3"/>
  <c r="DF75" i="3"/>
  <c r="DJ75" i="3" s="1"/>
  <c r="DI72" i="3"/>
  <c r="DJ72" i="3" s="1"/>
  <c r="DG72" i="3"/>
  <c r="DF71" i="3"/>
  <c r="DH71" i="3"/>
  <c r="DF69" i="3"/>
  <c r="DJ69" i="3" s="1"/>
  <c r="DH69" i="3"/>
  <c r="CX65" i="3"/>
  <c r="DH64" i="3"/>
  <c r="DH53" i="3"/>
  <c r="DI53" i="3"/>
  <c r="DF53" i="3"/>
  <c r="DJ53" i="3" s="1"/>
  <c r="DI52" i="3"/>
  <c r="DF52" i="3"/>
  <c r="DJ52" i="3" s="1"/>
  <c r="DG52" i="3"/>
  <c r="DI117" i="3"/>
  <c r="DI107" i="3"/>
  <c r="DI103" i="3"/>
  <c r="DI93" i="3"/>
  <c r="CX84" i="3"/>
  <c r="DH79" i="3"/>
  <c r="DF79" i="3"/>
  <c r="DJ79" i="3" s="1"/>
  <c r="DF77" i="3"/>
  <c r="DJ77" i="3" s="1"/>
  <c r="DH77" i="3"/>
  <c r="CX73" i="3"/>
  <c r="CX66" i="3"/>
  <c r="CV63" i="3"/>
  <c r="CX63" i="3"/>
  <c r="DI62" i="3"/>
  <c r="DF62" i="3"/>
  <c r="DJ62" i="3" s="1"/>
  <c r="DG62" i="3"/>
  <c r="DH59" i="3"/>
  <c r="DI59" i="3"/>
  <c r="DJ59" i="3" s="1"/>
  <c r="DF59" i="3"/>
  <c r="DF51" i="3"/>
  <c r="DJ51" i="3" s="1"/>
  <c r="DG51" i="3"/>
  <c r="DH51" i="3"/>
  <c r="DF90" i="3"/>
  <c r="DJ90" i="3" s="1"/>
  <c r="DH90" i="3"/>
  <c r="DH88" i="3"/>
  <c r="DF88" i="3"/>
  <c r="DJ88" i="3" s="1"/>
  <c r="DI85" i="3"/>
  <c r="DG85" i="3"/>
  <c r="DJ85" i="3" s="1"/>
  <c r="DH81" i="3"/>
  <c r="DF81" i="3"/>
  <c r="DI74" i="3"/>
  <c r="DG74" i="3"/>
  <c r="DJ74" i="3" s="1"/>
  <c r="DI70" i="3"/>
  <c r="DG70" i="3"/>
  <c r="DG68" i="3"/>
  <c r="DI68" i="3"/>
  <c r="DF61" i="3"/>
  <c r="DJ61" i="3" s="1"/>
  <c r="DG61" i="3"/>
  <c r="DH61" i="3"/>
  <c r="DH57" i="3"/>
  <c r="DI57" i="3"/>
  <c r="DF57" i="3"/>
  <c r="DJ57" i="3" s="1"/>
  <c r="DI56" i="3"/>
  <c r="DF56" i="3"/>
  <c r="DJ56" i="3" s="1"/>
  <c r="DG56" i="3"/>
  <c r="DH49" i="3"/>
  <c r="DI49" i="3"/>
  <c r="DF49" i="3"/>
  <c r="DJ49" i="3" s="1"/>
  <c r="DI48" i="3"/>
  <c r="DF48" i="3"/>
  <c r="DJ48" i="3" s="1"/>
  <c r="DG48" i="3"/>
  <c r="DI88" i="3"/>
  <c r="DG86" i="3"/>
  <c r="DJ86" i="3" s="1"/>
  <c r="DI86" i="3"/>
  <c r="DH85" i="3"/>
  <c r="DG82" i="3"/>
  <c r="DI82" i="3"/>
  <c r="DJ82" i="3" s="1"/>
  <c r="DG81" i="3"/>
  <c r="DI78" i="3"/>
  <c r="DG78" i="3"/>
  <c r="DG76" i="3"/>
  <c r="DI76" i="3"/>
  <c r="DH74" i="3"/>
  <c r="DH70" i="3"/>
  <c r="DH68" i="3"/>
  <c r="DH67" i="3"/>
  <c r="DF67" i="3"/>
  <c r="DJ67" i="3" s="1"/>
  <c r="DI64" i="3"/>
  <c r="DJ64" i="3" s="1"/>
  <c r="DG64" i="3"/>
  <c r="DF55" i="3"/>
  <c r="DJ55" i="3" s="1"/>
  <c r="DG55" i="3"/>
  <c r="DH55" i="3"/>
  <c r="DF47" i="3"/>
  <c r="DJ47" i="3" s="1"/>
  <c r="DG47" i="3"/>
  <c r="DH47" i="3"/>
  <c r="DG45" i="3"/>
  <c r="DH45" i="3"/>
  <c r="DI45" i="3"/>
  <c r="DF45" i="3"/>
  <c r="DJ45" i="3" s="1"/>
  <c r="DF41" i="3"/>
  <c r="DJ41" i="3" s="1"/>
  <c r="DG41" i="3"/>
  <c r="DH41" i="3"/>
  <c r="DI41" i="3"/>
  <c r="DI60" i="3"/>
  <c r="DI58" i="3"/>
  <c r="DI54" i="3"/>
  <c r="DI50" i="3"/>
  <c r="DI46" i="3"/>
  <c r="DG44" i="3"/>
  <c r="DJ44" i="3" s="1"/>
  <c r="DH43" i="3"/>
  <c r="DI40" i="3"/>
  <c r="DH37" i="3"/>
  <c r="DH35" i="3"/>
  <c r="DF32" i="3"/>
  <c r="DG32" i="3"/>
  <c r="DH32" i="3"/>
  <c r="DF30" i="3"/>
  <c r="DJ30" i="3" s="1"/>
  <c r="DG30" i="3"/>
  <c r="DH30" i="3"/>
  <c r="DG29" i="3"/>
  <c r="DH29" i="3"/>
  <c r="DI29" i="3"/>
  <c r="DH22" i="3"/>
  <c r="DI22" i="3"/>
  <c r="DF22" i="3"/>
  <c r="DJ22" i="3" s="1"/>
  <c r="DG22" i="3"/>
  <c r="DG19" i="3"/>
  <c r="DH19" i="3"/>
  <c r="DI19" i="3"/>
  <c r="DF19" i="3"/>
  <c r="DJ19" i="3" s="1"/>
  <c r="DG13" i="3"/>
  <c r="DH13" i="3"/>
  <c r="DI13" i="3"/>
  <c r="DF13" i="3"/>
  <c r="DJ13" i="3" s="1"/>
  <c r="DF44" i="3"/>
  <c r="DG43" i="3"/>
  <c r="DG39" i="3"/>
  <c r="DH39" i="3"/>
  <c r="DF6" i="3"/>
  <c r="DJ6" i="3" s="1"/>
  <c r="DG6" i="3"/>
  <c r="DH6" i="3"/>
  <c r="DI6" i="3"/>
  <c r="DH2" i="3"/>
  <c r="DI2" i="3"/>
  <c r="DJ2" i="3" s="1"/>
  <c r="DF2" i="3"/>
  <c r="DG2" i="3"/>
  <c r="DG42" i="3"/>
  <c r="DH38" i="3"/>
  <c r="DI38" i="3"/>
  <c r="CW36" i="3"/>
  <c r="CX36" i="3"/>
  <c r="CW34" i="3"/>
  <c r="CX34" i="3"/>
  <c r="DF14" i="3"/>
  <c r="DJ14" i="3" s="1"/>
  <c r="DG14" i="3"/>
  <c r="DH14" i="3"/>
  <c r="DI14" i="3"/>
  <c r="DF3" i="3"/>
  <c r="DG3" i="3"/>
  <c r="DJ3" i="3" s="1"/>
  <c r="DH3" i="3"/>
  <c r="DI3" i="3"/>
  <c r="DF40" i="3"/>
  <c r="DJ40" i="3" s="1"/>
  <c r="DG40" i="3"/>
  <c r="DI37" i="3"/>
  <c r="DF37" i="3"/>
  <c r="DI35" i="3"/>
  <c r="DF35" i="3"/>
  <c r="DH24" i="3"/>
  <c r="DI24" i="3"/>
  <c r="DJ24" i="3" s="1"/>
  <c r="DF24" i="3"/>
  <c r="DG24" i="3"/>
  <c r="DH18" i="3"/>
  <c r="DI18" i="3"/>
  <c r="DF18" i="3"/>
  <c r="DJ18" i="3" s="1"/>
  <c r="DG18" i="3"/>
  <c r="DH12" i="3"/>
  <c r="DI12" i="3"/>
  <c r="DF12" i="3"/>
  <c r="DJ12" i="3" s="1"/>
  <c r="DG12" i="3"/>
  <c r="DG5" i="3"/>
  <c r="DH5" i="3"/>
  <c r="DI5" i="3"/>
  <c r="DF5" i="3"/>
  <c r="DJ5" i="3" s="1"/>
  <c r="DF33" i="3"/>
  <c r="DF28" i="3"/>
  <c r="CX27" i="3"/>
  <c r="DF26" i="3"/>
  <c r="CX25" i="3"/>
  <c r="DG23" i="3"/>
  <c r="DG21" i="3"/>
  <c r="DF20" i="3"/>
  <c r="DG17" i="3"/>
  <c r="CX16" i="3"/>
  <c r="DG15" i="3"/>
  <c r="DG11" i="3"/>
  <c r="DJ11" i="3" s="1"/>
  <c r="DG9" i="3"/>
  <c r="CX8" i="3"/>
  <c r="DG7" i="3"/>
  <c r="DG1" i="3"/>
  <c r="DF23" i="3"/>
  <c r="DF21" i="3"/>
  <c r="DF17" i="3"/>
  <c r="DJ17" i="3" s="1"/>
  <c r="DF15" i="3"/>
  <c r="DJ15" i="3" s="1"/>
  <c r="DF11" i="3"/>
  <c r="CX10" i="3"/>
  <c r="DF9" i="3"/>
  <c r="DF7" i="3"/>
  <c r="DJ7" i="3" s="1"/>
  <c r="DF1" i="3"/>
  <c r="DF27" i="3" l="1"/>
  <c r="DG27" i="3"/>
  <c r="DJ27" i="3" s="1"/>
  <c r="DH27" i="3"/>
  <c r="DI27" i="3"/>
  <c r="DG73" i="3"/>
  <c r="DJ73" i="3" s="1"/>
  <c r="DI73" i="3"/>
  <c r="DF73" i="3"/>
  <c r="DH73" i="3"/>
  <c r="DI83" i="3"/>
  <c r="DG83" i="3"/>
  <c r="DJ83" i="3" s="1"/>
  <c r="DF83" i="3"/>
  <c r="DH83" i="3"/>
  <c r="DG137" i="3"/>
  <c r="DJ137" i="3" s="1"/>
  <c r="DH137" i="3"/>
  <c r="DF137" i="3"/>
  <c r="DI137" i="3"/>
  <c r="DI189" i="3"/>
  <c r="DJ189" i="3" s="1"/>
  <c r="DF189" i="3"/>
  <c r="DG189" i="3"/>
  <c r="DH189" i="3"/>
  <c r="GM32" i="1"/>
  <c r="GO32" i="1" s="1"/>
  <c r="AF22" i="1"/>
  <c r="S103" i="1"/>
  <c r="AE103" i="1"/>
  <c r="AD22" i="1"/>
  <c r="Q103" i="1"/>
  <c r="CB103" i="1"/>
  <c r="AX22" i="1"/>
  <c r="F110" i="1"/>
  <c r="AX133" i="1"/>
  <c r="BD22" i="1"/>
  <c r="BD133" i="1"/>
  <c r="F128" i="1"/>
  <c r="AO22" i="1"/>
  <c r="F107" i="1"/>
  <c r="AO133" i="1"/>
  <c r="CJ103" i="1"/>
  <c r="DG10" i="3"/>
  <c r="DJ10" i="3" s="1"/>
  <c r="DH10" i="3"/>
  <c r="DI10" i="3"/>
  <c r="DF10" i="3"/>
  <c r="DF8" i="3"/>
  <c r="DG8" i="3"/>
  <c r="DH8" i="3"/>
  <c r="DI8" i="3"/>
  <c r="DJ8" i="3" s="1"/>
  <c r="DF16" i="3"/>
  <c r="DG16" i="3"/>
  <c r="DH16" i="3"/>
  <c r="DI16" i="3"/>
  <c r="DJ16" i="3" s="1"/>
  <c r="DG34" i="3"/>
  <c r="DJ34" i="3" s="1"/>
  <c r="DH34" i="3"/>
  <c r="DF34" i="3"/>
  <c r="DI34" i="3"/>
  <c r="DF63" i="3"/>
  <c r="DG63" i="3"/>
  <c r="DH63" i="3"/>
  <c r="DI63" i="3"/>
  <c r="DJ63" i="3" s="1"/>
  <c r="DG84" i="3"/>
  <c r="DJ84" i="3" s="1"/>
  <c r="DI84" i="3"/>
  <c r="DF84" i="3"/>
  <c r="DH84" i="3"/>
  <c r="DG65" i="3"/>
  <c r="DJ65" i="3" s="1"/>
  <c r="DI65" i="3"/>
  <c r="DF65" i="3"/>
  <c r="DH65" i="3"/>
  <c r="DI97" i="3"/>
  <c r="DJ97" i="3" s="1"/>
  <c r="DF97" i="3"/>
  <c r="DG97" i="3"/>
  <c r="DH97" i="3"/>
  <c r="DI111" i="3"/>
  <c r="DJ111" i="3" s="1"/>
  <c r="DF111" i="3"/>
  <c r="DG111" i="3"/>
  <c r="DH111" i="3"/>
  <c r="DG127" i="3"/>
  <c r="DJ127" i="3" s="1"/>
  <c r="DH127" i="3"/>
  <c r="DI127" i="3"/>
  <c r="DF127" i="3"/>
  <c r="DG161" i="3"/>
  <c r="DH161" i="3"/>
  <c r="DF161" i="3"/>
  <c r="DI161" i="3"/>
  <c r="DJ161" i="3" s="1"/>
  <c r="FR38" i="1"/>
  <c r="CP38" i="1"/>
  <c r="O38" i="1" s="1"/>
  <c r="GM38" i="1" s="1"/>
  <c r="AJ22" i="1"/>
  <c r="W103" i="1"/>
  <c r="FR57" i="1"/>
  <c r="CP57" i="1"/>
  <c r="O57" i="1" s="1"/>
  <c r="GM57" i="1" s="1"/>
  <c r="GM54" i="1"/>
  <c r="GO54" i="1" s="1"/>
  <c r="GM78" i="1"/>
  <c r="GO78" i="1" s="1"/>
  <c r="BB22" i="1"/>
  <c r="F116" i="1"/>
  <c r="BB133" i="1"/>
  <c r="AQ22" i="1"/>
  <c r="AQ133" i="1"/>
  <c r="F113" i="1"/>
  <c r="GM98" i="1"/>
  <c r="GO98" i="1" s="1"/>
  <c r="DF25" i="3"/>
  <c r="DG25" i="3"/>
  <c r="DJ25" i="3" s="1"/>
  <c r="DH25" i="3"/>
  <c r="DI25" i="3"/>
  <c r="DI87" i="3"/>
  <c r="DG87" i="3"/>
  <c r="DJ87" i="3" s="1"/>
  <c r="DF87" i="3"/>
  <c r="DH87" i="3"/>
  <c r="DF152" i="3"/>
  <c r="DG152" i="3"/>
  <c r="DH152" i="3"/>
  <c r="DI152" i="3"/>
  <c r="DJ152" i="3" s="1"/>
  <c r="DF191" i="3"/>
  <c r="DG191" i="3"/>
  <c r="DJ191" i="3" s="1"/>
  <c r="DH191" i="3"/>
  <c r="DI191" i="3"/>
  <c r="DI230" i="3"/>
  <c r="DF230" i="3"/>
  <c r="DG230" i="3"/>
  <c r="DJ230" i="3" s="1"/>
  <c r="DH230" i="3"/>
  <c r="DI236" i="3"/>
  <c r="DJ236" i="3" s="1"/>
  <c r="DF236" i="3"/>
  <c r="DG236" i="3"/>
  <c r="DH236" i="3"/>
  <c r="CP25" i="1"/>
  <c r="O25" i="1" s="1"/>
  <c r="AC103" i="1"/>
  <c r="GM37" i="1"/>
  <c r="GO37" i="1" s="1"/>
  <c r="AG22" i="1"/>
  <c r="T103" i="1"/>
  <c r="GM33" i="1"/>
  <c r="GO33" i="1" s="1"/>
  <c r="GM46" i="1"/>
  <c r="GO46" i="1" s="1"/>
  <c r="CP65" i="1"/>
  <c r="O65" i="1" s="1"/>
  <c r="GM65" i="1" s="1"/>
  <c r="FR65" i="1"/>
  <c r="GM40" i="1"/>
  <c r="GO40" i="1" s="1"/>
  <c r="CZ49" i="1"/>
  <c r="Y49" i="1" s="1"/>
  <c r="AU22" i="1"/>
  <c r="F122" i="1"/>
  <c r="AU133" i="1"/>
  <c r="CZ90" i="1"/>
  <c r="Y90" i="1" s="1"/>
  <c r="GM90" i="1" s="1"/>
  <c r="GO90" i="1" s="1"/>
  <c r="DG36" i="3"/>
  <c r="DJ36" i="3" s="1"/>
  <c r="DH36" i="3"/>
  <c r="DF36" i="3"/>
  <c r="DI36" i="3"/>
  <c r="DI66" i="3"/>
  <c r="DG66" i="3"/>
  <c r="DJ66" i="3" s="1"/>
  <c r="DF66" i="3"/>
  <c r="DH66" i="3"/>
  <c r="DG129" i="3"/>
  <c r="DJ129" i="3" s="1"/>
  <c r="DH129" i="3"/>
  <c r="DI129" i="3"/>
  <c r="DF129" i="3"/>
  <c r="DF193" i="3"/>
  <c r="DG193" i="3"/>
  <c r="DJ193" i="3" s="1"/>
  <c r="DH193" i="3"/>
  <c r="DI193" i="3"/>
  <c r="DI178" i="3"/>
  <c r="DJ178" i="3" s="1"/>
  <c r="DF178" i="3"/>
  <c r="DG178" i="3"/>
  <c r="DH178" i="3"/>
  <c r="DI203" i="3"/>
  <c r="DF203" i="3"/>
  <c r="DG203" i="3"/>
  <c r="DJ203" i="3" s="1"/>
  <c r="DH203" i="3"/>
  <c r="DI215" i="3"/>
  <c r="DF215" i="3"/>
  <c r="DG215" i="3"/>
  <c r="DJ215" i="3" s="1"/>
  <c r="DH215" i="3"/>
  <c r="AL103" i="1"/>
  <c r="FR43" i="1"/>
  <c r="CP43" i="1"/>
  <c r="O43" i="1" s="1"/>
  <c r="GM43" i="1" s="1"/>
  <c r="CP39" i="1"/>
  <c r="O39" i="1" s="1"/>
  <c r="GM39" i="1" s="1"/>
  <c r="FR39" i="1"/>
  <c r="BY103" i="1" s="1"/>
  <c r="AH22" i="1"/>
  <c r="U103" i="1"/>
  <c r="CY49" i="1"/>
  <c r="X49" i="1" s="1"/>
  <c r="AK103" i="1" s="1"/>
  <c r="BC22" i="1"/>
  <c r="F119" i="1"/>
  <c r="BC133" i="1"/>
  <c r="AI22" i="1"/>
  <c r="V103" i="1"/>
  <c r="BY22" i="1" l="1"/>
  <c r="AP103" i="1"/>
  <c r="CI103" i="1"/>
  <c r="AK22" i="1"/>
  <c r="X103" i="1"/>
  <c r="AC22" i="1"/>
  <c r="CH103" i="1"/>
  <c r="P103" i="1"/>
  <c r="CE103" i="1"/>
  <c r="CF103" i="1"/>
  <c r="AQ18" i="1"/>
  <c r="F143" i="1"/>
  <c r="CB22" i="1"/>
  <c r="AS103" i="1"/>
  <c r="AE22" i="1"/>
  <c r="R103" i="1"/>
  <c r="GM25" i="1"/>
  <c r="AB103" i="1"/>
  <c r="W22" i="1"/>
  <c r="F127" i="1"/>
  <c r="W133" i="1"/>
  <c r="CJ22" i="1"/>
  <c r="BA103" i="1"/>
  <c r="AX18" i="1"/>
  <c r="F140" i="1"/>
  <c r="GM49" i="1"/>
  <c r="GO49" i="1" s="1"/>
  <c r="S22" i="1"/>
  <c r="F118" i="1"/>
  <c r="S133" i="1"/>
  <c r="AL22" i="1"/>
  <c r="Y103" i="1"/>
  <c r="T22" i="1"/>
  <c r="F124" i="1"/>
  <c r="T133" i="1"/>
  <c r="BB18" i="1"/>
  <c r="F146" i="1"/>
  <c r="AO18" i="1"/>
  <c r="F137" i="1"/>
  <c r="Q22" i="1"/>
  <c r="F115" i="1"/>
  <c r="Q133" i="1"/>
  <c r="V22" i="1"/>
  <c r="F126" i="1"/>
  <c r="V133" i="1"/>
  <c r="BC18" i="1"/>
  <c r="F149" i="1"/>
  <c r="U22" i="1"/>
  <c r="U133" i="1"/>
  <c r="F125" i="1"/>
  <c r="AU18" i="1"/>
  <c r="F152" i="1"/>
  <c r="BD18" i="1"/>
  <c r="F158" i="1"/>
  <c r="U18" i="1" l="1"/>
  <c r="F155" i="1"/>
  <c r="Y22" i="1"/>
  <c r="Y133" i="1"/>
  <c r="F130" i="1"/>
  <c r="BA22" i="1"/>
  <c r="F123" i="1"/>
  <c r="H16" i="2" s="1"/>
  <c r="BA133" i="1"/>
  <c r="R22" i="1"/>
  <c r="R133" i="1"/>
  <c r="F117" i="1"/>
  <c r="J16" i="2" s="1"/>
  <c r="P22" i="1"/>
  <c r="F106" i="1"/>
  <c r="P133" i="1"/>
  <c r="AB22" i="1"/>
  <c r="O103" i="1"/>
  <c r="CH22" i="1"/>
  <c r="AY103" i="1"/>
  <c r="CI22" i="1"/>
  <c r="AZ103" i="1"/>
  <c r="T18" i="1"/>
  <c r="F154" i="1"/>
  <c r="Q18" i="1"/>
  <c r="F145" i="1"/>
  <c r="S18" i="1"/>
  <c r="F148" i="1"/>
  <c r="W18" i="1"/>
  <c r="F157" i="1"/>
  <c r="GO25" i="1"/>
  <c r="CC103" i="1" s="1"/>
  <c r="CA103" i="1"/>
  <c r="AS22" i="1"/>
  <c r="F120" i="1"/>
  <c r="E16" i="2" s="1"/>
  <c r="AS133" i="1"/>
  <c r="CF22" i="1"/>
  <c r="AW103" i="1"/>
  <c r="AP22" i="1"/>
  <c r="F112" i="1"/>
  <c r="G16" i="2" s="1"/>
  <c r="AP133" i="1"/>
  <c r="V18" i="1"/>
  <c r="F156" i="1"/>
  <c r="CE22" i="1"/>
  <c r="AV103" i="1"/>
  <c r="X22" i="1"/>
  <c r="F129" i="1"/>
  <c r="X133" i="1"/>
  <c r="AV22" i="1" l="1"/>
  <c r="AV133" i="1"/>
  <c r="F108" i="1"/>
  <c r="AP18" i="1"/>
  <c r="F142" i="1"/>
  <c r="X18" i="1"/>
  <c r="F159" i="1"/>
  <c r="AW22" i="1"/>
  <c r="AW133" i="1"/>
  <c r="F109" i="1"/>
  <c r="CA22" i="1"/>
  <c r="AR103" i="1"/>
  <c r="AY22" i="1"/>
  <c r="AY133" i="1"/>
  <c r="F111" i="1"/>
  <c r="P18" i="1"/>
  <c r="F136" i="1"/>
  <c r="R18" i="1"/>
  <c r="F147" i="1"/>
  <c r="CC22" i="1"/>
  <c r="AT103" i="1"/>
  <c r="AS18" i="1"/>
  <c r="F150" i="1"/>
  <c r="AZ22" i="1"/>
  <c r="AZ133" i="1"/>
  <c r="F114" i="1"/>
  <c r="O22" i="1"/>
  <c r="F105" i="1"/>
  <c r="O133" i="1"/>
  <c r="BA18" i="1"/>
  <c r="F153" i="1"/>
  <c r="Y18" i="1"/>
  <c r="F160" i="1"/>
  <c r="AY18" i="1" l="1"/>
  <c r="F141" i="1"/>
  <c r="O18" i="1"/>
  <c r="F135" i="1"/>
  <c r="AW18" i="1"/>
  <c r="F139" i="1"/>
  <c r="AV18" i="1"/>
  <c r="F138" i="1"/>
  <c r="AZ18" i="1"/>
  <c r="F144" i="1"/>
  <c r="AT22" i="1"/>
  <c r="F121" i="1"/>
  <c r="F16" i="2" s="1"/>
  <c r="I16" i="2" s="1"/>
  <c r="N16" i="2" s="1"/>
  <c r="AT133" i="1"/>
  <c r="AR22" i="1"/>
  <c r="F131" i="1"/>
  <c r="AR133" i="1"/>
  <c r="AR18" i="1" l="1"/>
  <c r="F161" i="1"/>
  <c r="AT18" i="1"/>
  <c r="F151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0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0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0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0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<sst xmlns="http://schemas.openxmlformats.org/spreadsheetml/2006/main" count="7969" uniqueCount="699">
  <si>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</si>
  <si>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</si>
  <si>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</si>
  <si>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</si>
  <si>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</si>
  <si>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1 (поз.18.1)</t>
  </si>
  <si>
    <t/>
  </si>
  <si>
    <t>5.14.2 Система автоматического учета электроэнергии АСКУЭ жилого дома (Лип.18.2)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</si>
  <si>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</si>
  <si>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>С-531-25-АИИС.КУЭ (18.1)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</si>
  <si>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</si>
  <si>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</si>
  <si>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</si>
  <si>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</si>
  <si>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</si>
  <si>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</si>
  <si>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</si>
  <si>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5.14.2</t>
  </si>
  <si>
    <t>Система автоматического учета электроэнергии АСКУЭ жилого дома</t>
  </si>
  <si>
    <t>Приборы учета ЭЭ и УСПД</t>
  </si>
  <si>
    <t>1</t>
  </si>
  <si>
    <t>м08-03-600-01</t>
  </si>
  <si>
    <t>Счетчики, устанавливаемые на готовом основании: однофазные</t>
  </si>
  <si>
    <t>ШТ</t>
  </si>
  <si>
    <t>ФЕРм-2001, м08-03-600-01, приказ Минстроя России № 876/пр от 26.12.2019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</si>
  <si>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</si>
  <si>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</si>
  <si>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</si>
  <si>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</si>
  <si>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</si>
  <si>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</si>
  <si>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ООО "М-Сервис"</t>
  </si>
  <si>
    <t>Счетчик однофазный ФОБОС 1 230В 5(80)А IQORLM(1)-C</t>
  </si>
  <si>
    <t>ФССЦ-2001, 62.5.01.04-0056, приказ Минстроя России № 876/пр от 26.12.2019</t>
  </si>
  <si>
    <t>оборудование</t>
  </si>
  <si>
    <t>Оборудование по ценникам</t>
  </si>
  <si>
    <t>ОБОРУД.</t>
  </si>
  <si>
    <t>7 000 +  3,1% Трансп +  1,2% Заг.скл</t>
  </si>
  <si>
    <t>3,1</t>
  </si>
  <si>
    <t>1,2</t>
  </si>
  <si>
    <t>2</t>
  </si>
  <si>
    <t>м08-03-600-02</t>
  </si>
  <si>
    <t>Счетчики, устанавливаемые на готовом основании: трехфазные</t>
  </si>
  <si>
    <t>ФЕРм-2001, м08-03-600-02, приказ Минстроя России № 876/пр от 26.12.2019</t>
  </si>
  <si>
    <t>2,1</t>
  </si>
  <si>
    <t>Счетчик трехфазный активной электроэнергии прямого включения ФОБОС 3 230В 5(100)А IQORLM(1)-D</t>
  </si>
  <si>
    <t>ФССЦ-2001, 62.5.01.04-0031, приказ Минстроя России № 876/пр от 26.12.2019</t>
  </si>
  <si>
    <t>16 314,13 +  3,1% Трансп +  1,2% Заг.скл</t>
  </si>
  <si>
    <t>2,2</t>
  </si>
  <si>
    <t>Счетчик трехфазный активной электроэнергии трансформаторного включения ФОБОС 3Т 230В 5(10)А IQORLM(1)-А</t>
  </si>
  <si>
    <t>ФССЦ-2001, 62.5.01.04-0034, приказ Минстроя России № 876/пр от 26.12.2019</t>
  </si>
  <si>
    <t>15 773,33 +  3,1% Трансп +  1,2% Заг.скл</t>
  </si>
  <si>
    <t>3</t>
  </si>
  <si>
    <t>м11-03-001-02</t>
  </si>
  <si>
    <t>Приборы, устанавливаемые на металлоконструкциях, щитах и пультах, масса: до 10 кг</t>
  </si>
  <si>
    <t>ФЕРм-2001, м11-03-001-02, приказ Минстроя России № 876/пр от 26.12.2019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</si>
  <si>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</si>
  <si>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</si>
  <si>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</si>
  <si>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</si>
  <si>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УСПД "Вавиот"UPS RS GSM</t>
  </si>
  <si>
    <t>ФССЦ-2001, 62.5.01.04-0001, приказ Минстроя России № 876/пр от 26.12.2019</t>
  </si>
  <si>
    <t>225 333,33 +  3,1% Трансп +  1,2% Заг.скл</t>
  </si>
  <si>
    <t>4</t>
  </si>
  <si>
    <t>м10-06-068-15</t>
  </si>
  <si>
    <t>Настройка простых сетевых трактов: конфигурация и настройка сетевых компонентов (мост, маршрутизатор, модем и т.п.)</t>
  </si>
  <si>
    <t>ФЕРм-2001, м10-06-068-15, приказ Минстроя России № 876/пр от 26.12.2019</t>
  </si>
  <si>
    <t>Оборудование связи: прокладка и монтаж сетей связи (если ОПТ=1 прокладка и монтаж междугородных линий связи)</t>
  </si>
  <si>
    <t>мФЕР-10</t>
  </si>
  <si>
    <t>Пр/812-051.1-1</t>
  </si>
  <si>
    <t>Пр/774-051.1</t>
  </si>
  <si>
    <t>Оборудование связи: прокладка и монтаж сетей связи</t>
  </si>
  <si>
    <t>5</t>
  </si>
  <si>
    <t>м10-05-010-07</t>
  </si>
  <si>
    <t>Конструкции металлические для антенн</t>
  </si>
  <si>
    <t>т</t>
  </si>
  <si>
    <t>ФЕРм-2001 доп. 5, м10-05-010-07, приказ Минстроя России № 51/пр от 09.02.2021</t>
  </si>
  <si>
    <t>Оборудование связи: монтаж радиотелевизионного и электронного оборудования</t>
  </si>
  <si>
    <t>Пр/812-051.2-1</t>
  </si>
  <si>
    <t>Пр/774-051.2</t>
  </si>
  <si>
    <t>5,1</t>
  </si>
  <si>
    <t>Комплект установки (мачта, кронштейны, крепеж)</t>
  </si>
  <si>
    <t>шт.</t>
  </si>
  <si>
    <t>ФССЦ-2001, 20.5.03.03-0007,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</si>
  <si>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</si>
  <si>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</si>
  <si>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</si>
  <si>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36 053,33 +  3,1% Трансп +  2% Заг.скл</t>
  </si>
  <si>
    <t>6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</si>
  <si>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</si>
  <si>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</si>
  <si>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</si>
  <si>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6,1</t>
  </si>
  <si>
    <t>Корпус пластиковый ЩМПп 700х500х250 УХЛ1 IP65 ИЭК</t>
  </si>
  <si>
    <t>23 434,67 +  3,1% Трансп +  2% Заг.скл</t>
  </si>
  <si>
    <t>7</t>
  </si>
  <si>
    <t>м08-03-526-01</t>
  </si>
  <si>
    <t>Автомат одно-, двух-, трехполюсный, устанавливаемый на конструкции: на стене или колонне, на ток до 25 А</t>
  </si>
  <si>
    <t>ФЕРм-2001, м08-03-526-01, приказ Минстроя России № 876/пр от 26.12.2019</t>
  </si>
  <si>
    <t>7,1</t>
  </si>
  <si>
    <t>Выключатели нагрузки ВН-32 2Р 25А</t>
  </si>
  <si>
    <t>405,6 +  3,1% Трансп +  1,2% Заг.скл</t>
  </si>
  <si>
    <t>7,2</t>
  </si>
  <si>
    <t>Выключатели автоматические: «IEK» ВА47-29 1Р 10А, характеристика "С"</t>
  </si>
  <si>
    <t>225,33 +  3,1% Трансп +  1,2% Заг.скл</t>
  </si>
  <si>
    <t>8</t>
  </si>
  <si>
    <t>м11-03-001-01</t>
  </si>
  <si>
    <t>Приборы, устанавливаемые на металлоконструкциях, щитах и пультах, масса: до 5 кг</t>
  </si>
  <si>
    <t>ФЕРм-2001, м11-03-001-01, приказ Минстроя России № 876/пр от 26.12.2019</t>
  </si>
  <si>
    <t>8,1</t>
  </si>
  <si>
    <t>Преобразователь интерфейсов 4-х портовый RS232/485/422 USR-N540</t>
  </si>
  <si>
    <t>ФССЦ-2001, 61.1.04.03-1002, приказ Минстроя России № 876/пр от 26.12.2019</t>
  </si>
  <si>
    <t>16 224 +  3,1% Трансп +  1,2% Заг.скл</t>
  </si>
  <si>
    <t>9</t>
  </si>
  <si>
    <t>м08-02-371-01</t>
  </si>
  <si>
    <t>Пускорегулирующий аппарат</t>
  </si>
  <si>
    <t>ФЕРм-2001, м08-02-371-01, приказ Минстроя России № 876/пр от 26.12.2019</t>
  </si>
  <si>
    <t>9,1</t>
  </si>
  <si>
    <t>Блок питания EDR-120-12</t>
  </si>
  <si>
    <t>ФССЦ-2001, 62.4.02.04-0004, приказ Минстроя России № 876/пр от 26.12.2019</t>
  </si>
  <si>
    <t>2 794,13 +  3,1% Трансп +  1,2% Заг.скл</t>
  </si>
  <si>
    <t>10</t>
  </si>
  <si>
    <t>м08-03-591-08</t>
  </si>
  <si>
    <t>Розетка штепсельная: неутопленного типа при открытой проводке</t>
  </si>
  <si>
    <t>100 ШТ</t>
  </si>
  <si>
    <t>ФЕРм-2001, м08-03-591-08, приказ Минстроя России № 876/пр от 26.12.2019</t>
  </si>
  <si>
    <t>10,1</t>
  </si>
  <si>
    <t>Розетка AC 30-111 с заземл. контактом на DIN-рейку (R) CHINT 775001</t>
  </si>
  <si>
    <t>357,5 +  3,1% Трансп +  2% Заг.скл</t>
  </si>
  <si>
    <t>11</t>
  </si>
  <si>
    <t>м08-01-068-01</t>
  </si>
  <si>
    <t>Шина сборная - одна полоса в фазе, медная или алюминиевая сечением: до 250 мм2</t>
  </si>
  <si>
    <t>100 м</t>
  </si>
  <si>
    <t>ФЕРм-2001, м08-01-068-01, приказ Минстроя России № 876/пр от 26.12.2019</t>
  </si>
  <si>
    <t>11,1</t>
  </si>
  <si>
    <t>20.5.03.03-0007</t>
  </si>
  <si>
    <t>Шины соединительные типа PI№ (штырь) однорядные длиной 1000 мм 63А (Шина N "ноль", 100А, 10 отв. ШНИ-6х9-10-Д-С)</t>
  </si>
  <si>
    <t>11,2</t>
  </si>
  <si>
    <t>Шины соединительные типа PI№ (штырь) однорядные длиной 1000 мм 63А (Шина РЕ "земля", 100А, 10 отв. ШНИ-6х9-10-Д-Ж)</t>
  </si>
  <si>
    <t>12</t>
  </si>
  <si>
    <t>м08-02-397-01</t>
  </si>
  <si>
    <t>Профиль перфорированный монтажный длиной 2 м</t>
  </si>
  <si>
    <t>ФЕРм-2001, м08-02-397-01, приказ Минстроя России № 876/пр от 26.12.2019</t>
  </si>
  <si>
    <t>12,1</t>
  </si>
  <si>
    <t>КП №46288367</t>
  </si>
  <si>
    <t>DIN-рейка оцинкованная 600 мм</t>
  </si>
  <si>
    <t>ФССЦ-2001, 20.2.08.01-0004, приказ Минстроя России № 876/пр от 26.12.2019</t>
  </si>
  <si>
    <t>66,02 +  3,1% Трансп +  2% Заг.скл</t>
  </si>
  <si>
    <t>12,2</t>
  </si>
  <si>
    <t>Ограничитель на DIN-рейку (пластик) YXD12</t>
  </si>
  <si>
    <t>ФССЦ-2001, 25.2.01.14-0003,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</si>
  <si>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</si>
  <si>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</si>
  <si>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</si>
  <si>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11,85 +  3,1% Трансп +  2% Заг.скл</t>
  </si>
  <si>
    <t>13</t>
  </si>
  <si>
    <t>м08-01-072-01</t>
  </si>
  <si>
    <t>Шина ответвительная - одна полоса в фазе, медная или алюминиевая сечением: до 250 мм2</t>
  </si>
  <si>
    <t>ФЕРм-2001, м08-01-072-01, приказ Минстроя России № 876/пр от 26.12.2019</t>
  </si>
  <si>
    <t>13,1</t>
  </si>
  <si>
    <t>20.5.03.03-0006</t>
  </si>
  <si>
    <t>Шины соединительные типа PI№ (штырь) двухрядные длиной 1000 мм 63А (1P 63А (22см) YNS21-1-063-22-12)</t>
  </si>
  <si>
    <t>ФССЦ-2001, 20.5.03.03-0006, приказ Минстроя России № 876/пр от 26.12.2019</t>
  </si>
  <si>
    <t>14</t>
  </si>
  <si>
    <t>14,1</t>
  </si>
  <si>
    <t>Корпус пластиковый на 2 модуля КМПн-2 серии TEKFOR mini, IP41, белый, ИЭК</t>
  </si>
  <si>
    <t>11 627,2 +  3,1% Трансп +  2% Заг.скл</t>
  </si>
  <si>
    <t>15</t>
  </si>
  <si>
    <t>15,1</t>
  </si>
  <si>
    <t>62.1.01.09-0010</t>
  </si>
  <si>
    <t>Выключатели автоматические: «IEK» ВА47-29 2Р 10А, характеристика С</t>
  </si>
  <si>
    <t>ФССЦ-2001, 62.1.01.09-0010, приказ Минстроя России № 876/пр от 26.12.2019</t>
  </si>
  <si>
    <t>15,2</t>
  </si>
  <si>
    <t>Выключатели автоматические: «IEK» ВА47-60М 1Р 16А, характеристика "С"</t>
  </si>
  <si>
    <t>169,17 +  3,1% Трансп +  1,2% Заг.скл</t>
  </si>
  <si>
    <t>16</t>
  </si>
  <si>
    <t>м10-08-019-01</t>
  </si>
  <si>
    <t>Коробка ответвительная на стене</t>
  </si>
  <si>
    <t>ФЕРм-2001, м10-08-019-01, приказ Минстроя России № 876/пр от 26.12.2019</t>
  </si>
  <si>
    <t>16,1</t>
  </si>
  <si>
    <t>Разветвитель интерфейса RS-485/422, IP65, ток 2А, 1 ответв. ПР-3 (исп.2)</t>
  </si>
  <si>
    <t>ФССЦ-2001, 20.5.02.06-0030, приказ Минстроя России № 876/пр от 26.12.2019</t>
  </si>
  <si>
    <t>558,83 +  3,1% Трансп +  2% Заг.скл</t>
  </si>
  <si>
    <t>16,2</t>
  </si>
  <si>
    <t>Разветвитель интерфейса RS-485/422, IP65, ток 2А, 2 ответв. ПР-4 (исп.2)</t>
  </si>
  <si>
    <t>16,3</t>
  </si>
  <si>
    <t>Разветвитель интерфейса RS-485/422, IP65, ток 2А, 4 ответв. ПР-6 (исп.1)</t>
  </si>
  <si>
    <t>748,11 +  3,1% Трансп +  2% Заг.скл</t>
  </si>
  <si>
    <t>16,4</t>
  </si>
  <si>
    <t>Разветвитель интерфейса RS-485/422, IP65, ток 2А, 6 ответв. ПР-8</t>
  </si>
  <si>
    <t>ФССЦ-2001, 20.5.02.06-0042, приказ Минстроя России № 876/пр от 26.12.2019</t>
  </si>
  <si>
    <t>1 081,6 +  3,1% Трансп +  2% Заг.скл</t>
  </si>
  <si>
    <t>17</t>
  </si>
  <si>
    <t>м08-03-575-01</t>
  </si>
  <si>
    <t>Прибор или аппарат</t>
  </si>
  <si>
    <t>ФЕРм-2001, м08-03-575-01, приказ Минстроя России № 876/пр от 26.12.2019</t>
  </si>
  <si>
    <t>17,1</t>
  </si>
  <si>
    <t>61.3.05.03-0014</t>
  </si>
  <si>
    <t>Патч-панель коммутационная 19" 1U 24xRJ-45, категория 5е (Essential) на 24 порта для крепление в стойку 19" (Удлинитель Ethernet)</t>
  </si>
  <si>
    <t>ФССЦ-2001, 61.3.05.03-0014, приказ Минстроя России № 876/пр от 26.12.2019</t>
  </si>
  <si>
    <t>Изделия и материалы</t>
  </si>
  <si>
    <t>18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</si>
  <si>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</si>
  <si>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</si>
  <si>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ФЕРм-2001, м08-02-409-09, приказ Минстроя России № 876/пр от 26.12.2019</t>
  </si>
  <si>
    <t>18,1</t>
  </si>
  <si>
    <t>24.3.01.02-0021</t>
  </si>
  <si>
    <t>Трубы из самозатухающего ПВХ гибкие гофрированные, легкие, с зондом, номинальный внутренний диаметр 16 мм</t>
  </si>
  <si>
    <t>м</t>
  </si>
  <si>
    <t>ФССЦ-2001, 24.3.01.02-0021, приказ Минстроя России № 876/пр от 26.12.2019</t>
  </si>
  <si>
    <t>18,2</t>
  </si>
  <si>
    <t>24.3.01.02-0023</t>
  </si>
  <si>
    <t>Трубы гибкие гофрированные легкие из самозатухающего ПВХ (IP55) серии FL, с зондом, диаметром: 25 мм</t>
  </si>
  <si>
    <t>10 м</t>
  </si>
  <si>
    <t>ФССЦ-2001, 24.3.01.02-0023, приказ Минстроя России № 876/пр от 26.12.2019</t>
  </si>
  <si>
    <t>18,3</t>
  </si>
  <si>
    <t>Держатель для труб (клипса) диаметром 16 мм</t>
  </si>
  <si>
    <t>ФССЦ-2001, 20.2.05.02-0011, приказ Минстроя России № 876/пр от 26.12.2019</t>
  </si>
  <si>
    <t>3,3 +  3,1% Трансп +  2% Заг.скл</t>
  </si>
  <si>
    <t>18,4</t>
  </si>
  <si>
    <t>Держатель для труб (клипса) диаметром 25 мм</t>
  </si>
  <si>
    <t>3,42 +  3,1% Трансп +  2% Заг.скл</t>
  </si>
  <si>
    <t>18,5</t>
  </si>
  <si>
    <t>Хомут кабельный нейл. 2,5х150мм</t>
  </si>
  <si>
    <t>ФССЦ-2001, 20.1.02.18-0001, приказ Минстроя России № 876/пр от 26.12.2019</t>
  </si>
  <si>
    <t>0,55 +  3,1% Трансп +  2% Заг.скл</t>
  </si>
  <si>
    <t>18,6</t>
  </si>
  <si>
    <t>Хомут кабельный нейл. 3,6х200мм</t>
  </si>
  <si>
    <t>1,14 +  3,1% Трансп +  2% Заг.скл</t>
  </si>
  <si>
    <t>18,7</t>
  </si>
  <si>
    <t>20.2.10.03-0008</t>
  </si>
  <si>
    <t>Наконечники кабельные медные ТМ-6 (НШВИ 0,34-В)</t>
  </si>
  <si>
    <t>ФССЦ-2001, 20.2.10.03-0008, приказ Минстроя России № 876/пр от 26.12.2019</t>
  </si>
  <si>
    <t>18,8</t>
  </si>
  <si>
    <t>20.2.10.03-0007</t>
  </si>
  <si>
    <t>Наконечники кабельные медные ТМ-4 ( НШВИ 0,75-В)</t>
  </si>
  <si>
    <t>ФССЦ-2001, 20.2.10.03-0007, приказ Минстроя России № 876/пр от 26.12.2019</t>
  </si>
  <si>
    <t>18,9</t>
  </si>
  <si>
    <t>Коннектор для гофр.трубы 16мм Plast EKFPROxima kn-t-16-r</t>
  </si>
  <si>
    <t>ФССЦ-2001, 22.1.02.04-0001, приказ Минстроя России № 876/пр от 26.12.2019</t>
  </si>
  <si>
    <t>45,46 +  3,1% Трансп +  2% Заг.скл</t>
  </si>
  <si>
    <t>18,10</t>
  </si>
  <si>
    <t>Коннектор для гофр.трубы 25мм Plast EKFPROxima kn-t-25-r</t>
  </si>
  <si>
    <t>49,65 +  3,1% Трансп +  2% Заг.скл</t>
  </si>
  <si>
    <t>19</t>
  </si>
  <si>
    <t>м08-02-409-01</t>
  </si>
  <si>
    <t>Труба винипластовая по установленным конструкциям, по стенам и колоннам с креплением скобами, диаметр: до 25 мм</t>
  </si>
  <si>
    <t>ФЕРм-2001, м08-02-409-01, приказ Минстроя России № 876/пр от 26.12.2019</t>
  </si>
  <si>
    <t>19,1</t>
  </si>
  <si>
    <t>Трубы из самозатухающего ПВХ гибкие гофрированные, ПА6, без протяжки, Ду 17 мм</t>
  </si>
  <si>
    <t>ФССЦ-2001, 24.3.01.02-0041, приказ Минстроя России № 876/пр от 26.12.2019</t>
  </si>
  <si>
    <t>145,64 +  3,1% Трансп +  2% Заг.скл</t>
  </si>
  <si>
    <t>19,2</t>
  </si>
  <si>
    <t>Держатель для труб (клипса) диаметром 17 мм полиамид PAS17N</t>
  </si>
  <si>
    <t>101,72 +  3,1% Трансп +  2% Заг.скл</t>
  </si>
  <si>
    <t>19,3</t>
  </si>
  <si>
    <t>20.5.02.06-0002</t>
  </si>
  <si>
    <t>Коробка разветвительная для открытой проводки KP 2604 "HEGEL" размером 100х100х50 мм</t>
  </si>
  <si>
    <t>10 ШТ</t>
  </si>
  <si>
    <t>ФССЦ-2001, 20.5.02.06-0002, приказ Минстроя России № 876/пр от 26.12.2019</t>
  </si>
  <si>
    <t>20</t>
  </si>
  <si>
    <t>м08-02-472-08</t>
  </si>
  <si>
    <t>Проводник заземляющий открыто по строительным основаниям: из круглой стали диаметром 8 мм</t>
  </si>
  <si>
    <t>ФЕРм-2001, м08-02-472-08, приказ Минстроя России № 876/пр от 26.12.2019</t>
  </si>
  <si>
    <t>20,1</t>
  </si>
  <si>
    <t>Пруток-катанка ф8мм горячеоцинкованная MPS8-125 HD LN055</t>
  </si>
  <si>
    <t>ФССЦ-2001, 08.3.04.02-0053, приказ Минстроя России № 876/пр от 26.12.2019</t>
  </si>
  <si>
    <t>81,56 +  3,1% Трансп +  2% Заг.скл</t>
  </si>
  <si>
    <t>20,2</t>
  </si>
  <si>
    <t>Соединитель универсальный д/прутка ф5-10мм с 2-мя пластинами 50х50мм 2US-D5-10 TD MA0277</t>
  </si>
  <si>
    <t>ФССЦ-2001, 25.2.01.06-0053, приказ Минстроя России № 876/пр от 26.12.2019</t>
  </si>
  <si>
    <t>112,06 +  3,1% Трансп +  2% Заг.скл</t>
  </si>
  <si>
    <t>20,3</t>
  </si>
  <si>
    <t>Держатель д/прутка ф5-10мм вкручиваемый L=250мм DPV-L250-D5-10 TD MA0183</t>
  </si>
  <si>
    <t>ФССЦ-2001, 22.2.02.23-0021, приказ Минстроя России № 876/пр от 26.12.2019</t>
  </si>
  <si>
    <t>257,07 +  3,1% Трансп +  2% Заг.скл</t>
  </si>
  <si>
    <t>Кабель</t>
  </si>
  <si>
    <t>21</t>
  </si>
  <si>
    <t>м08-02-412-1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</si>
  <si>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</si>
  <si>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м08-02-412-1 ТЕРм-57 (ред.2014)</t>
  </si>
  <si>
    <t>21,1</t>
  </si>
  <si>
    <t>Кабель монтажный МКЭШ 2х0,75-500</t>
  </si>
  <si>
    <t>ФССЦ-2001, 21.1.06.04-0101, приказ Минстроя России № 876/пр от 26.12.2019</t>
  </si>
  <si>
    <t>70 +  3,1% Трансп +  2% Заг.скл</t>
  </si>
  <si>
    <t>21,2</t>
  </si>
  <si>
    <t>Кабель симметричный для пром. интерфейса RS-485 СегментКИ-485-Энг(А)-HF 2х2х0.6  СегментЭнерго</t>
  </si>
  <si>
    <t>ФССЦ-2001, 21.1.08.01-0213, приказ Минстроя России № 876/пр от 26.12.2019</t>
  </si>
  <si>
    <t>162,24 +  3,1% Трансп +  2% Заг.скл</t>
  </si>
  <si>
    <t>22</t>
  </si>
  <si>
    <t>м08-02-412-2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</si>
  <si>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</si>
  <si>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м08-02-412-2 ТЕРм-57 (ред.2014)</t>
  </si>
  <si>
    <t>22,1</t>
  </si>
  <si>
    <t>Кабель силовой с медными жилами ВВГнг-LS 3х1,5-1000</t>
  </si>
  <si>
    <t>ФССЦ-2001, 21.1.06.10-0578, приказ Минстроя России № 876/пр от 26.12.2019</t>
  </si>
  <si>
    <t>90,13 +  3,1% Трансп +  2% Заг.скл</t>
  </si>
  <si>
    <t>22,2</t>
  </si>
  <si>
    <t>Кабель витая пара F/UTP 4х2х0,52, категория 5e</t>
  </si>
  <si>
    <t>ФССЦ-2001, 21.1.04.01-1024, приказ Минстроя России № 876/пр от 26.12.2019</t>
  </si>
  <si>
    <t>62 +  3,1% Трансп +  2% Заг.скл</t>
  </si>
  <si>
    <t>22,3</t>
  </si>
  <si>
    <t>Коннектор RJ-45 кат.5е ВРВС, обжимной</t>
  </si>
  <si>
    <t>ФССЦ-2001, 22.1.02.04-0002, приказ Минстроя России № 876/пр от 26.12.2019</t>
  </si>
  <si>
    <t>15,63 +  3,1% Трансп +  2% Заг.скл</t>
  </si>
  <si>
    <t>22,4</t>
  </si>
  <si>
    <t>Колпачок защитный изолирующий д/коннектора RJ-45</t>
  </si>
  <si>
    <t>ФССЦ-2001, 20.2.02.04-0011, приказ Минстроя России № 876/пр от 26.12.2019</t>
  </si>
  <si>
    <t>5,7 +  3,1% Трансп +  2% Заг.скл</t>
  </si>
  <si>
    <t>23</t>
  </si>
  <si>
    <t>м08-02-403-2</t>
  </si>
  <si>
    <t>Провод групповой осветительных сетей в защитной оболочке или кабель двух-трехжильный в готовых каналах стен и перекрытий</t>
  </si>
  <si>
    <t>м08-02-403-2 ТЕРм-57 (ред.2014)</t>
  </si>
  <si>
    <t>23,1</t>
  </si>
  <si>
    <t>23,2</t>
  </si>
  <si>
    <t>24</t>
  </si>
  <si>
    <t>м11-06-002-02</t>
  </si>
  <si>
    <t>Электрические проводки в щитах и пультах: малогабаритных</t>
  </si>
  <si>
    <t>ФЕРм-2001, м11-06-002-02, приказ Минстроя России № 876/пр от 26.12.2019</t>
  </si>
  <si>
    <t>24,1</t>
  </si>
  <si>
    <t>21.2.03.05-0066</t>
  </si>
  <si>
    <t>Провод силовой установочный с медными жилами ПуГВ 1х2,5-450</t>
  </si>
  <si>
    <t>1000 м</t>
  </si>
  <si>
    <t>ФССЦ-2001, 21.2.03.05-0066, приказ Минстроя России № 876/пр от 26.12.2019</t>
  </si>
  <si>
    <t>1000 М</t>
  </si>
  <si>
    <t>24,2</t>
  </si>
  <si>
    <t>21.2.03.05-0064</t>
  </si>
  <si>
    <t>Провод силовой установочный с медными жилами ПуГВ 1х1,5-450</t>
  </si>
  <si>
    <t>ФССЦ-2001, 21.2.03.05-0064, приказ Минстроя России № 876/пр от 26.12.2019</t>
  </si>
  <si>
    <t>24,3</t>
  </si>
  <si>
    <t>21.2.03.05-0061</t>
  </si>
  <si>
    <t>Провод силовой установочный с медными жилами ПуГВ 1х0,75-450</t>
  </si>
  <si>
    <t>ФССЦ-2001, 21.2.03.05-0061,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</si>
  <si>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</si>
  <si>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</si>
  <si>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</si>
  <si>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</si>
  <si>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</si>
  <si>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</si>
  <si>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</si>
  <si>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</si>
  <si>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</si>
  <si>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</si>
  <si>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</si>
  <si>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</si>
  <si>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</si>
  <si>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</si>
  <si>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</si>
  <si>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</si>
  <si>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</si>
  <si>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</si>
  <si>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</si>
  <si>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</si>
  <si>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</si>
  <si>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</si>
  <si>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</si>
  <si>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</si>
  <si>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</si>
  <si>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</si>
  <si>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</si>
  <si>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</si>
  <si>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</si>
  <si>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</si>
  <si>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</si>
  <si>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</si>
  <si>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</si>
  <si>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</si>
  <si>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</si>
  <si>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</si>
  <si>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</si>
  <si>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</si>
  <si>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</si>
  <si>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</si>
  <si>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</si>
  <si>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</si>
  <si>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</si>
  <si>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</si>
  <si>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</si>
  <si>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</si>
  <si>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</si>
  <si>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</si>
  <si>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</si>
  <si>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</si>
  <si>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</si>
  <si>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</si>
  <si>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</si>
  <si>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</si>
  <si>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</si>
  <si>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</si>
  <si>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</si>
  <si>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</si>
  <si>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</si>
  <si>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</si>
  <si>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</si>
  <si>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</si>
  <si>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</si>
  <si>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</si>
  <si>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</si>
  <si>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</si>
  <si>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</si>
  <si>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</si>
  <si>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</si>
  <si>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</si>
  <si>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</si>
  <si>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</si>
  <si>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</si>
  <si>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</si>
  <si>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</si>
  <si>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</si>
  <si>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</si>
  <si>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</si>
  <si>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</si>
  <si>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</si>
  <si>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</si>
  <si>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</si>
  <si>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</si>
  <si>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</si>
  <si>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</si>
  <si>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</si>
  <si>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</si>
  <si>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</si>
  <si>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</si>
  <si>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</si>
  <si>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</si>
  <si>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</si>
  <si>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</si>
  <si>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</si>
  <si>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</si>
  <si>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</si>
  <si>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</si>
  <si>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</si>
  <si>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</si>
  <si>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</si>
  <si>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</si>
  <si>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</si>
  <si>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</si>
  <si>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</si>
  <si>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</si>
  <si>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</si>
  <si>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</si>
  <si>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</si>
  <si>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</si>
  <si>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</si>
  <si>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</si>
  <si>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</si>
  <si>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</si>
  <si>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</si>
  <si>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</si>
  <si>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</si>
  <si>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</si>
  <si>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</si>
  <si>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</si>
  <si>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</si>
  <si>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</si>
  <si>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</si>
  <si>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</si>
  <si>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</si>
  <si>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</si>
  <si>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</si>
  <si>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</si>
  <si>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</si>
  <si>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</si>
  <si>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</si>
  <si>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</si>
  <si>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</si>
  <si>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</si>
  <si>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</si>
  <si>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</si>
  <si>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999-9950</t>
  </si>
  <si>
    <t>Вспомогательные ненормируемые материалы (2% от ОЗП)</t>
  </si>
  <si>
    <t>РУБ</t>
  </si>
  <si>
    <t>01.7.15.03-0031</t>
  </si>
  <si>
    <t>ФССЦ-2001, 01.7.15.03-0031, приказ Минстроя России № 876/пр от 26.12.2019</t>
  </si>
  <si>
    <t>Болты с гайками и шайбами оцинкованные, диаметр 6 мм</t>
  </si>
  <si>
    <t>кг</t>
  </si>
  <si>
    <t>3-200-01</t>
  </si>
  <si>
    <t>Инженер I категории</t>
  </si>
  <si>
    <t>чел.-ч</t>
  </si>
  <si>
    <t>3-200-02</t>
  </si>
  <si>
    <t>Инженер II категории</t>
  </si>
  <si>
    <t>1-100-50</t>
  </si>
  <si>
    <t>Затраты труда рабочих (Средний разряд - 5)</t>
  </si>
  <si>
    <t>91.06.03-061</t>
  </si>
  <si>
    <t>ФСЭМ-2001, 91.06.03-061 , приказ Минстроя России № 876/пр от 26.12.2019</t>
  </si>
  <si>
    <t>Лебедки электрические тяговым усилием до 12,26 кН (1,25 т)</t>
  </si>
  <si>
    <t>91.16.01-004</t>
  </si>
  <si>
    <t>ФСЭМ-2001, 91.16.01-004 , приказ Минстроя России № 876/пр от 26.12.2019</t>
  </si>
  <si>
    <t>Электростанции передвижные, мощность 60 кВт</t>
  </si>
  <si>
    <t>91.17.01-004</t>
  </si>
  <si>
    <t>ФСЭМ-2001, 91.17.01-004 , приказ Минстроя России № 876/пр от 26.12.2019</t>
  </si>
  <si>
    <t>Выпрямители сварочные, номинальный сварочный ток 60-500 А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</si>
  <si>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</si>
  <si>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</si>
  <si>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</si>
  <si>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</si>
  <si>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</si>
  <si>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</si>
  <si>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</si>
  <si>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</si>
  <si>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</si>
  <si>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</si>
  <si>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</si>
  <si>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</si>
  <si>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</si>
  <si>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</si>
  <si>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</si>
  <si>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14.4.02.09-0001</t>
  </si>
  <si>
    <t>ФССЦ-2001, 14.4.02.09-0001, приказ Минстроя России № 876/пр от 26.12.2019</t>
  </si>
  <si>
    <t>Краска</t>
  </si>
  <si>
    <t>1-100-39</t>
  </si>
  <si>
    <t>Затраты труда рабочих (Средний разряд - 3,9)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</si>
  <si>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</si>
  <si>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</si>
  <si>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</si>
  <si>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</si>
  <si>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</si>
  <si>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</si>
  <si>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</si>
  <si>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</si>
  <si>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</si>
  <si>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</si>
  <si>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</si>
  <si>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</si>
  <si>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01.7.20.04-0005</t>
  </si>
  <si>
    <t>ФССЦ-2001, 01.7.20.04-0005, приказ Минстроя России № 876/пр от 26.12.2019</t>
  </si>
  <si>
    <t>Нитки швейные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</si>
  <si>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</si>
  <si>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</si>
  <si>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</si>
  <si>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</si>
  <si>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</si>
  <si>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</si>
  <si>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</si>
  <si>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</si>
  <si>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</si>
  <si>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1-100-46</t>
  </si>
  <si>
    <t>Затраты труда рабочих (Средний разряд - 4,6)</t>
  </si>
  <si>
    <t>01.7.06.12-0008</t>
  </si>
  <si>
    <t>ФССЦ-2001, 01.7.06.12-0008, приказ Минстроя России № 876/пр от 26.12.2019</t>
  </si>
  <si>
    <t>Лента ПВХ</t>
  </si>
  <si>
    <t>01.7.15.14-0161</t>
  </si>
  <si>
    <t>ФССЦ-2001, 01.7.15.14-0161, приказ Минстроя России № 876/пр от 26.12.2019</t>
  </si>
  <si>
    <t>Шурупы с полукруглой головкой 2,5x20 мм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</si>
  <si>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</si>
  <si>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</si>
  <si>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</si>
  <si>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1-100-40</t>
  </si>
  <si>
    <t>Затраты труда рабочих (Средний разряд - 4)</t>
  </si>
  <si>
    <t>91.21.19-031</t>
  </si>
  <si>
    <t>ФСЭМ-2001, 91.21.19-031 , приказ Минстроя России № 876/пр от 26.12.2019</t>
  </si>
  <si>
    <t>Станки сверлильные</t>
  </si>
  <si>
    <t>91.21.22-491</t>
  </si>
  <si>
    <t>ФСЭМ-2001, 91.21.22-491 , приказ Минстроя России № 876/пр от 26.12.2019</t>
  </si>
  <si>
    <t>Шинотрубогибы</t>
  </si>
  <si>
    <t>01.3.02.02-0001</t>
  </si>
  <si>
    <t>ФССЦ-2001, 01.3.02.02-0001, приказ Минстроя России № 876/пр от 26.12.2019</t>
  </si>
  <si>
    <t>Аргон газообразный, сорт I</t>
  </si>
  <si>
    <t>м3</t>
  </si>
  <si>
    <t>01.7.15.11-0061</t>
  </si>
  <si>
    <t>ФССЦ-2001, 01.7.15.11-0061, приказ Минстроя России № 876/пр от 26.12.2019</t>
  </si>
  <si>
    <t>Шайбы пружинные</t>
  </si>
  <si>
    <t>10.1.02.04-0009</t>
  </si>
  <si>
    <t>ФССЦ-2001, 10.1.02.04-0009, приказ Минстроя России № 876/пр от 26.12.2019</t>
  </si>
  <si>
    <t>Прутки алюминиевые круглого сечения, марка АД1, нормальной точности и прочности, немерной длины, диаметр 135-200 мм</t>
  </si>
  <si>
    <t>10.2.02.10-0013</t>
  </si>
  <si>
    <t>ФССЦ-2001, 10.2.02.10-0013, приказ Минстроя России № 876/пр от 26.12.2019</t>
  </si>
  <si>
    <t>Прутки медные, круглые, марка М3, диаметр 20 мм</t>
  </si>
  <si>
    <t>1-100-38</t>
  </si>
  <si>
    <t>Затраты труда рабочих (Средний разряд - 3,8)</t>
  </si>
  <si>
    <t>91.06.06-042</t>
  </si>
  <si>
    <t>ФСЭМ-2001, 91.06.06-042 , приказ Минстроя России № 876/пр от 26.12.2019</t>
  </si>
  <si>
    <t>Подъемники гидравлические, высота подъема 10 м</t>
  </si>
  <si>
    <t>20.1.02.14-0001</t>
  </si>
  <si>
    <t>ФССЦ-2001, 20.1.02.14-0001, приказ Минстроя России № 876/пр от 26.12.2019</t>
  </si>
  <si>
    <t>Серьга</t>
  </si>
  <si>
    <t>20.2.09.13-0011</t>
  </si>
  <si>
    <t>ФССЦ-2001, 20.2.09.13-0011, приказ Минстроя России № 876/пр от 26.12.2019</t>
  </si>
  <si>
    <t>Муфты</t>
  </si>
  <si>
    <t>01.7.11.07-0227</t>
  </si>
  <si>
    <t>ФССЦ-2001, 01.7.11.07-0227, приказ Минстроя России № 876/пр от 26.12.2019</t>
  </si>
  <si>
    <t>Электроды УОНИ 13/45</t>
  </si>
  <si>
    <t>1-100-41</t>
  </si>
  <si>
    <t>Затраты труда рабочих (Средний разряд - 4,1)</t>
  </si>
  <si>
    <t>03.1.01.01-0002</t>
  </si>
  <si>
    <t>ФССЦ-2001, 03.1.01.01-0002, приказ Минстроя России № 876/пр от 26.12.2019</t>
  </si>
  <si>
    <t>Гипс строительный Г-3</t>
  </si>
  <si>
    <t>08.3.03.05-0013</t>
  </si>
  <si>
    <t>ФССЦ-2001, 08.3.03.05-0013, приказ Минстроя России № 876/пр от 26.12.2019</t>
  </si>
  <si>
    <t>Проволока стальная низкоуглеродистая разного назначения оцинкованная, диаметр 1,6 мм</t>
  </si>
  <si>
    <t>1-100-36</t>
  </si>
  <si>
    <t>Затраты труда рабочих (Средний разряд - 3,6)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</si>
  <si>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</si>
  <si>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</si>
  <si>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</si>
  <si>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14.1.02.01-0002</t>
  </si>
  <si>
    <t>ФССЦ-2001, 14.1.02.01-0002, приказ Минстроя России № 876/пр от 26.12.2019</t>
  </si>
  <si>
    <t>Клей БМК-5к</t>
  </si>
  <si>
    <t>08.3.05.02-0101</t>
  </si>
  <si>
    <t>ФССЦ-2001, 08.3.05.02-0101, приказ Минстроя России № 876/пр от 26.12.2019</t>
  </si>
  <si>
    <t>Прокат толстолистовой горячекатаный в листах, марка стали ВСт3пс5, толщина 4-6 мм</t>
  </si>
  <si>
    <t>14.4.02.09-0301</t>
  </si>
  <si>
    <t>ФССЦ-2001, 14.4.02.09-0301, приказ Минстроя России № 876/пр от 26.12.2019</t>
  </si>
  <si>
    <t>Композиция антикоррозионная цинкнаполненная</t>
  </si>
  <si>
    <t>1-2038-2014-57</t>
  </si>
  <si>
    <t>Рабочий монтажник среднего разряда 3,8</t>
  </si>
  <si>
    <t>чел.час</t>
  </si>
  <si>
    <t>021102</t>
  </si>
  <si>
    <t>021102 ТСЭМ-57 (ред.2014)</t>
  </si>
  <si>
    <t>Краны на автомобильном ходу при работе на монтаже технологического оборудования 10 т</t>
  </si>
  <si>
    <t>маш.-ч</t>
  </si>
  <si>
    <t>400001</t>
  </si>
  <si>
    <t>400001 ТСЭМ-57 (ред.2014)</t>
  </si>
  <si>
    <t>101-1764</t>
  </si>
  <si>
    <t>101-1764 ТССЦ-57 (изд.2014)</t>
  </si>
  <si>
    <t>Тальк молотый, сорт I</t>
  </si>
  <si>
    <t>101-2143</t>
  </si>
  <si>
    <t>101-2143 ТССЦ-57 (изд.2014)</t>
  </si>
  <si>
    <t>101-2499</t>
  </si>
  <si>
    <t>101-2499 ТССЦ-57 (изд.2014)</t>
  </si>
  <si>
    <t>Лента изоляционная прорезиненная односторонняя ширина 20 мм, толщина 0,25-0,35 мм</t>
  </si>
  <si>
    <t>509-1650</t>
  </si>
  <si>
    <t>509-1650 ТССЦ-57 (изд.2014)</t>
  </si>
  <si>
    <t>Гильза кабельная медная ГМ 2,5</t>
  </si>
  <si>
    <t>509-1710</t>
  </si>
  <si>
    <t>509-1710 ТССЦ-57 (изд.2014)</t>
  </si>
  <si>
    <t>Втулки В17</t>
  </si>
  <si>
    <t>1000 шт.</t>
  </si>
  <si>
    <t>999-9950 ТССЦ-57 (изд.2014)</t>
  </si>
  <si>
    <t>509-0778</t>
  </si>
  <si>
    <t>509-0778 ТССЦ-57 (изд.2014)</t>
  </si>
  <si>
    <t>Втулки В22</t>
  </si>
  <si>
    <t>509-1652</t>
  </si>
  <si>
    <t>509-1652 ТССЦ-57 (изд.2014)</t>
  </si>
  <si>
    <t>Гильза кабельная медная ГМ 6</t>
  </si>
  <si>
    <t>507-0700</t>
  </si>
  <si>
    <t>507-0700 ТССЦ-57 (изд.2014)</t>
  </si>
  <si>
    <t>Трубка поливинилхлоридная ХВТ</t>
  </si>
  <si>
    <t>01.7.19.04-0031</t>
  </si>
  <si>
    <t>ФССЦ-2001, 01.7.19.04-0031, приказ Минстроя России № 876/пр от 26.12.2019</t>
  </si>
  <si>
    <t>Прокладки резиновые (пластина техническая прессованная)</t>
  </si>
  <si>
    <t>25.2.01.01-0017</t>
  </si>
  <si>
    <t>ФССЦ-2001, 25.2.01.01-0017, приказ Минстроя России № 876/пр от 26.12.2019</t>
  </si>
  <si>
    <t>Бирки маркировочные пластмассовые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</si>
  <si>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</si>
  <si>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</si>
  <si>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</si>
  <si>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</si>
  <si>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</si>
  <si>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</si>
  <si>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</si>
  <si>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</si>
  <si>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</si>
  <si>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</si>
  <si>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</si>
  <si>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</si>
  <si>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</si>
  <si>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</si>
  <si>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</si>
  <si>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</si>
  <si>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</si>
  <si>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</si>
  <si>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</si>
  <si>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</si>
  <si>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</si>
  <si>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</si>
  <si>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</si>
  <si>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</si>
  <si>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</si>
  <si>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</si>
  <si>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5.14.2 Система автоматического учета электроэнергии АСКУЭ жилого дома (Лип.18.2) П </t>
  </si>
  <si>
    <t>Основание:</t>
  </si>
  <si>
    <t xml:space="preserve"> С-531-25-АИИС.КУЭ (18.1)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</si>
  <si>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</si>
  <si>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</si>
  <si>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</si>
  <si>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</si>
  <si>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</si>
  <si>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</si>
  <si>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</si>
  <si>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</si>
  <si>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5.14.2</t>
  </si>
  <si>
    <t xml:space="preserve"> Система автоматического учета электроэнергии АСКУЭ жилого дома</t>
  </si>
  <si>
    <t>ОБОРУДОВАНИЕ:
Счетчик однофазный ФОБОС 1 230В 5(80)А IQORLM(1)-C</t>
  </si>
  <si>
    <t>ОБОРУДОВАНИЕ:
Счетчик трехфазный активной электроэнергии прямого включения ФОБОС 3 230В 5(100)А IQORLM(1)-D</t>
  </si>
  <si>
    <t>ОБОРУДОВАНИЕ:
Счетчик трехфазный активной электроэнергии трансформаторного включения ФОБОС 3Т 230В 5(10)А IQORLM(1)-А</t>
  </si>
  <si>
    <t>ОБОРУДОВАНИЕ:
УСПД "Вавиот"UPS RS GSM</t>
  </si>
  <si>
    <t>ОБОРУДОВАНИЕ:
Выключатели нагрузки ВН-32 2Р 25А</t>
  </si>
  <si>
    <t>ОБОРУДОВАНИЕ:
Выключатели автоматические: «IEK» ВА47-29 1Р 10А, характеристика "С"</t>
  </si>
  <si>
    <t>ОБОРУДОВАНИЕ:
Преобразователь интерфейсов 4-х портовый RS232/485/422 USR-N540</t>
  </si>
  <si>
    <t>ОБОРУДОВАНИЕ:
Блок питания EDR-120-12</t>
  </si>
  <si>
    <t>ОБОРУДОВАНИЕ:
Выключатели автоматические: «IEK» ВА47-29 2Р 10А, характеристика С</t>
  </si>
  <si>
    <t>ОБОРУДОВАНИЕ:
Выключатели автоматические: «IEK» ВА47-60М 1Р 16А, характеристика "С"</t>
  </si>
  <si>
    <t>ОБОРУДОВАНИЕ:
Патч-панель коммутационная 19" 1U 24xRJ-45, категория 5е (Essential) на 24 порта для крепление в стойку 19" (Удлинитель Ethernet)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</si>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</sst>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21" fillId="0" borderId="14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right" vertical="top" wrapText="1"/>
    </xf>
    <xf numFmtId="0" fontId="22" fillId="0" borderId="15" xfId="0" applyFont="1" applyBorder="1" applyAlignment="1">
      <alignment horizontal="right" vertical="top" shrinkToFit="1"/>
    </xf>
    <xf numFmtId="0" fontId="21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right" vertical="top" wrapText="1"/>
    </xf>
    <xf numFmtId="0" fontId="22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3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13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660</v>
      </c>
    </row>
    <row r="3" spans="1:255" x14ac:dyDescent="0.2">
      <c r="A3" s="14" t="s">
        <v>661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662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663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664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665</v>
      </c>
      <c r="B8" s="23"/>
      <c r="C8" s="23"/>
      <c r="D8" s="23"/>
    </row>
    <row r="9" spans="1:255" x14ac:dyDescent="0.2">
      <c r="A9" s="25" t="s">
        <v>666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667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ht="25.5" x14ac:dyDescent="0.2">
      <c r="A12" s="10" t="s">
        <v>668</v>
      </c>
      <c r="B12" s="29" t="s">
        <v>669</v>
      </c>
      <c r="C12" s="13"/>
      <c r="D12" s="13"/>
      <c r="BT12" s="30" t="str">
        <f>B12</f>
        <v xml:space="preserve"> 5.14.2 Система автоматического учета электроэнергии АСКУЭ жилого дома (Лип.18.2) П </v>
      </c>
      <c r="IU12" s="16"/>
    </row>
    <row r="13" spans="1:255" x14ac:dyDescent="0.2">
      <c r="A13" s="10" t="s">
        <v>670</v>
      </c>
      <c r="B13" s="29" t="s">
        <v>671</v>
      </c>
      <c r="C13" s="13"/>
      <c r="D13" s="13"/>
      <c r="BT13" s="30" t="str">
        <f>B13</f>
        <v xml:space="preserve"> С-531-25-АИИС.КУЭ (18.1) </v>
      </c>
      <c r="IU13" s="16"/>
    </row>
    <row r="15" spans="1:255" ht="13.5" thickBot="1" x14ac:dyDescent="0.25"/>
    <row r="16" spans="1:255" x14ac:dyDescent="0.2">
      <c r="A16" s="31" t="s">
        <v>672</v>
      </c>
      <c r="B16" s="33"/>
      <c r="C16" s="33" t="s">
        <v>674</v>
      </c>
      <c r="D16" s="34" t="s">
        <v>677</v>
      </c>
    </row>
    <row r="17" spans="1:255" x14ac:dyDescent="0.2">
      <c r="A17" s="32"/>
      <c r="B17" s="35" t="s">
        <v>673</v>
      </c>
      <c r="C17" s="35" t="s">
        <v>675</v>
      </c>
      <c r="D17" s="36" t="s">
        <v>678</v>
      </c>
    </row>
    <row r="18" spans="1:255" x14ac:dyDescent="0.2">
      <c r="A18" s="32"/>
      <c r="B18" s="35"/>
      <c r="C18" s="35" t="s">
        <v>676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19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Приборы учета ЭЭ и УСПД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x14ac:dyDescent="0.2">
      <c r="A24" s="42">
        <v>1</v>
      </c>
      <c r="B24" s="43" t="s">
        <v>22</v>
      </c>
      <c r="C24" s="44" t="s">
        <v>23</v>
      </c>
      <c r="D24" s="45">
        <v>244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6" t="s">
        <v>30</v>
      </c>
      <c r="B25" s="47" t="s">
        <v>682</v>
      </c>
      <c r="C25" s="48" t="s">
        <v>23</v>
      </c>
      <c r="D25" s="49">
        <f>Source!I26</f>
        <v>244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50">
        <v>2</v>
      </c>
      <c r="B26" s="51" t="s">
        <v>42</v>
      </c>
      <c r="C26" s="52" t="s">
        <v>23</v>
      </c>
      <c r="D26" s="53">
        <v>7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36" x14ac:dyDescent="0.2">
      <c r="A27" s="46" t="s">
        <v>44</v>
      </c>
      <c r="B27" s="47" t="s">
        <v>683</v>
      </c>
      <c r="C27" s="48" t="s">
        <v>23</v>
      </c>
      <c r="D27" s="49">
        <f>Source!I28</f>
        <v>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36" x14ac:dyDescent="0.2">
      <c r="A28" s="46" t="s">
        <v>48</v>
      </c>
      <c r="B28" s="47" t="s">
        <v>684</v>
      </c>
      <c r="C28" s="48" t="s">
        <v>23</v>
      </c>
      <c r="D28" s="49">
        <f>Source!I29</f>
        <v>3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0">
        <v>3</v>
      </c>
      <c r="B29" s="51" t="s">
        <v>54</v>
      </c>
      <c r="C29" s="52" t="s">
        <v>23</v>
      </c>
      <c r="D29" s="53">
        <v>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46" t="s">
        <v>38</v>
      </c>
      <c r="B30" s="47" t="s">
        <v>685</v>
      </c>
      <c r="C30" s="48" t="s">
        <v>23</v>
      </c>
      <c r="D30" s="49">
        <f>Source!I31</f>
        <v>1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0">
        <v>4</v>
      </c>
      <c r="B31" s="51" t="s">
        <v>65</v>
      </c>
      <c r="C31" s="52" t="s">
        <v>23</v>
      </c>
      <c r="D31" s="53">
        <v>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0">
        <v>5</v>
      </c>
      <c r="B32" s="51" t="s">
        <v>74</v>
      </c>
      <c r="C32" s="52" t="s">
        <v>75</v>
      </c>
      <c r="D32" s="53">
        <v>0.01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8" t="s">
        <v>80</v>
      </c>
      <c r="B33" s="59" t="s">
        <v>81</v>
      </c>
      <c r="C33" s="60" t="s">
        <v>82</v>
      </c>
      <c r="D33" s="61">
        <f>Source!I34</f>
        <v>1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50">
        <v>6</v>
      </c>
      <c r="B34" s="51" t="s">
        <v>90</v>
      </c>
      <c r="C34" s="52" t="s">
        <v>23</v>
      </c>
      <c r="D34" s="53">
        <v>1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8" t="s">
        <v>92</v>
      </c>
      <c r="B35" s="59" t="s">
        <v>93</v>
      </c>
      <c r="C35" s="60" t="s">
        <v>82</v>
      </c>
      <c r="D35" s="61">
        <f>Source!I36</f>
        <v>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50">
        <v>7</v>
      </c>
      <c r="B36" s="51" t="s">
        <v>97</v>
      </c>
      <c r="C36" s="52" t="s">
        <v>23</v>
      </c>
      <c r="D36" s="53">
        <v>6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46" t="s">
        <v>99</v>
      </c>
      <c r="B37" s="47" t="s">
        <v>686</v>
      </c>
      <c r="C37" s="48" t="s">
        <v>23</v>
      </c>
      <c r="D37" s="49">
        <f>Source!I38</f>
        <v>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36" x14ac:dyDescent="0.2">
      <c r="A38" s="46" t="s">
        <v>102</v>
      </c>
      <c r="B38" s="47" t="s">
        <v>687</v>
      </c>
      <c r="C38" s="48" t="s">
        <v>23</v>
      </c>
      <c r="D38" s="49">
        <f>Source!I39</f>
        <v>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50">
        <v>8</v>
      </c>
      <c r="B39" s="51" t="s">
        <v>107</v>
      </c>
      <c r="C39" s="52" t="s">
        <v>23</v>
      </c>
      <c r="D39" s="53">
        <v>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36" x14ac:dyDescent="0.2">
      <c r="A40" s="46" t="s">
        <v>109</v>
      </c>
      <c r="B40" s="47" t="s">
        <v>688</v>
      </c>
      <c r="C40" s="48" t="s">
        <v>23</v>
      </c>
      <c r="D40" s="49">
        <f>Source!I41</f>
        <v>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0">
        <v>9</v>
      </c>
      <c r="B41" s="51" t="s">
        <v>115</v>
      </c>
      <c r="C41" s="52" t="s">
        <v>23</v>
      </c>
      <c r="D41" s="53">
        <v>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46" t="s">
        <v>117</v>
      </c>
      <c r="B42" s="47" t="s">
        <v>689</v>
      </c>
      <c r="C42" s="48" t="s">
        <v>23</v>
      </c>
      <c r="D42" s="49">
        <f>Source!I43</f>
        <v>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0">
        <v>10</v>
      </c>
      <c r="B43" s="51" t="s">
        <v>123</v>
      </c>
      <c r="C43" s="52" t="s">
        <v>124</v>
      </c>
      <c r="D43" s="53">
        <v>0.01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8" t="s">
        <v>126</v>
      </c>
      <c r="B44" s="59" t="s">
        <v>127</v>
      </c>
      <c r="C44" s="60" t="s">
        <v>82</v>
      </c>
      <c r="D44" s="61">
        <f>Source!I45</f>
        <v>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0">
        <v>11</v>
      </c>
      <c r="B45" s="51" t="s">
        <v>131</v>
      </c>
      <c r="C45" s="52" t="s">
        <v>132</v>
      </c>
      <c r="D45" s="53">
        <v>1.7799999999999999E-3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24" x14ac:dyDescent="0.2">
      <c r="A46" s="58" t="s">
        <v>134</v>
      </c>
      <c r="B46" s="59" t="s">
        <v>136</v>
      </c>
      <c r="C46" s="60" t="s">
        <v>124</v>
      </c>
      <c r="D46" s="61">
        <f>Source!I47</f>
        <v>0.01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58" t="s">
        <v>137</v>
      </c>
      <c r="B47" s="59" t="s">
        <v>138</v>
      </c>
      <c r="C47" s="60" t="s">
        <v>124</v>
      </c>
      <c r="D47" s="61">
        <f>Source!I48</f>
        <v>0.01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0">
        <v>12</v>
      </c>
      <c r="B48" s="51" t="s">
        <v>141</v>
      </c>
      <c r="C48" s="52" t="s">
        <v>132</v>
      </c>
      <c r="D48" s="53">
        <v>6.0000000000000001E-3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58" t="s">
        <v>143</v>
      </c>
      <c r="B49" s="59" t="s">
        <v>145</v>
      </c>
      <c r="C49" s="60" t="s">
        <v>82</v>
      </c>
      <c r="D49" s="61">
        <f>Source!I50</f>
        <v>1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58" t="s">
        <v>148</v>
      </c>
      <c r="B50" s="59" t="s">
        <v>149</v>
      </c>
      <c r="C50" s="60" t="s">
        <v>82</v>
      </c>
      <c r="D50" s="61">
        <f>Source!I51</f>
        <v>8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0">
        <v>13</v>
      </c>
      <c r="B51" s="51" t="s">
        <v>157</v>
      </c>
      <c r="C51" s="52" t="s">
        <v>132</v>
      </c>
      <c r="D51" s="53">
        <v>2.2000000000000001E-3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58" t="s">
        <v>159</v>
      </c>
      <c r="B52" s="59" t="s">
        <v>161</v>
      </c>
      <c r="C52" s="60" t="s">
        <v>124</v>
      </c>
      <c r="D52" s="61">
        <f>Source!I53</f>
        <v>0.01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50">
        <v>14</v>
      </c>
      <c r="B53" s="51" t="s">
        <v>90</v>
      </c>
      <c r="C53" s="52" t="s">
        <v>23</v>
      </c>
      <c r="D53" s="53">
        <v>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58" t="s">
        <v>164</v>
      </c>
      <c r="B54" s="59" t="s">
        <v>165</v>
      </c>
      <c r="C54" s="60" t="s">
        <v>82</v>
      </c>
      <c r="D54" s="61">
        <f>Source!I55</f>
        <v>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50">
        <v>15</v>
      </c>
      <c r="B55" s="51" t="s">
        <v>97</v>
      </c>
      <c r="C55" s="52" t="s">
        <v>23</v>
      </c>
      <c r="D55" s="53">
        <v>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36" x14ac:dyDescent="0.2">
      <c r="A56" s="46" t="s">
        <v>168</v>
      </c>
      <c r="B56" s="47" t="s">
        <v>690</v>
      </c>
      <c r="C56" s="48" t="s">
        <v>23</v>
      </c>
      <c r="D56" s="49">
        <f>Source!I57</f>
        <v>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36" x14ac:dyDescent="0.2">
      <c r="A57" s="46" t="s">
        <v>172</v>
      </c>
      <c r="B57" s="47" t="s">
        <v>691</v>
      </c>
      <c r="C57" s="48" t="s">
        <v>23</v>
      </c>
      <c r="D57" s="49">
        <f>Source!I58</f>
        <v>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50">
        <v>16</v>
      </c>
      <c r="B58" s="51" t="s">
        <v>177</v>
      </c>
      <c r="C58" s="52" t="s">
        <v>23</v>
      </c>
      <c r="D58" s="53">
        <v>69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24" x14ac:dyDescent="0.2">
      <c r="A59" s="58" t="s">
        <v>179</v>
      </c>
      <c r="B59" s="59" t="s">
        <v>180</v>
      </c>
      <c r="C59" s="60" t="s">
        <v>82</v>
      </c>
      <c r="D59" s="61">
        <f>Source!I60</f>
        <v>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8" t="s">
        <v>183</v>
      </c>
      <c r="B60" s="59" t="s">
        <v>184</v>
      </c>
      <c r="C60" s="60" t="s">
        <v>82</v>
      </c>
      <c r="D60" s="61">
        <f>Source!I61</f>
        <v>25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" x14ac:dyDescent="0.2">
      <c r="A61" s="58" t="s">
        <v>185</v>
      </c>
      <c r="B61" s="59" t="s">
        <v>186</v>
      </c>
      <c r="C61" s="60" t="s">
        <v>82</v>
      </c>
      <c r="D61" s="61">
        <f>Source!I62</f>
        <v>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58" t="s">
        <v>188</v>
      </c>
      <c r="B62" s="59" t="s">
        <v>189</v>
      </c>
      <c r="C62" s="60" t="s">
        <v>82</v>
      </c>
      <c r="D62" s="61">
        <f>Source!I63</f>
        <v>41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0">
        <v>17</v>
      </c>
      <c r="B63" s="51" t="s">
        <v>194</v>
      </c>
      <c r="C63" s="52" t="s">
        <v>23</v>
      </c>
      <c r="D63" s="53">
        <v>2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48.75" thickBot="1" x14ac:dyDescent="0.25">
      <c r="A64" s="46" t="s">
        <v>196</v>
      </c>
      <c r="B64" s="47" t="s">
        <v>692</v>
      </c>
      <c r="C64" s="48" t="s">
        <v>23</v>
      </c>
      <c r="D64" s="49">
        <f>Source!I65</f>
        <v>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38"/>
      <c r="B65" s="38"/>
      <c r="C65" s="38"/>
      <c r="D65" s="38"/>
    </row>
    <row r="66" spans="1:255" x14ac:dyDescent="0.2">
      <c r="A66" s="39"/>
      <c r="B66" s="40" t="s">
        <v>200</v>
      </c>
      <c r="C66" s="40"/>
      <c r="D66" s="40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41" t="str">
        <f>B66</f>
        <v>Изделия и материалы</v>
      </c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13.5" thickBot="1" x14ac:dyDescent="0.25"/>
    <row r="68" spans="1:255" ht="36" x14ac:dyDescent="0.2">
      <c r="A68" s="42">
        <v>18</v>
      </c>
      <c r="B68" s="43" t="s">
        <v>203</v>
      </c>
      <c r="C68" s="44" t="s">
        <v>132</v>
      </c>
      <c r="D68" s="45">
        <v>2.2999999999999998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58" t="s">
        <v>205</v>
      </c>
      <c r="B69" s="59" t="s">
        <v>207</v>
      </c>
      <c r="C69" s="60" t="s">
        <v>208</v>
      </c>
      <c r="D69" s="61">
        <f>Source!I68</f>
        <v>20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58" t="s">
        <v>210</v>
      </c>
      <c r="B70" s="59" t="s">
        <v>212</v>
      </c>
      <c r="C70" s="60" t="s">
        <v>213</v>
      </c>
      <c r="D70" s="61">
        <f>Source!I69</f>
        <v>21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8" t="s">
        <v>215</v>
      </c>
      <c r="B71" s="59" t="s">
        <v>216</v>
      </c>
      <c r="C71" s="60" t="s">
        <v>82</v>
      </c>
      <c r="D71" s="61">
        <f>Source!I70</f>
        <v>60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58" t="s">
        <v>219</v>
      </c>
      <c r="B72" s="59" t="s">
        <v>220</v>
      </c>
      <c r="C72" s="60" t="s">
        <v>82</v>
      </c>
      <c r="D72" s="61">
        <f>Source!I71</f>
        <v>630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58" t="s">
        <v>222</v>
      </c>
      <c r="B73" s="59" t="s">
        <v>223</v>
      </c>
      <c r="C73" s="60" t="s">
        <v>82</v>
      </c>
      <c r="D73" s="61">
        <f>Source!I72</f>
        <v>400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58" t="s">
        <v>226</v>
      </c>
      <c r="B74" s="59" t="s">
        <v>227</v>
      </c>
      <c r="C74" s="60" t="s">
        <v>82</v>
      </c>
      <c r="D74" s="61">
        <f>Source!I73</f>
        <v>500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x14ac:dyDescent="0.2">
      <c r="A75" s="58" t="s">
        <v>229</v>
      </c>
      <c r="B75" s="59" t="s">
        <v>231</v>
      </c>
      <c r="C75" s="60" t="s">
        <v>124</v>
      </c>
      <c r="D75" s="61">
        <f>Source!I74</f>
        <v>25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58" t="s">
        <v>233</v>
      </c>
      <c r="B76" s="59" t="s">
        <v>235</v>
      </c>
      <c r="C76" s="60" t="s">
        <v>124</v>
      </c>
      <c r="D76" s="61">
        <f>Source!I75</f>
        <v>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58" t="s">
        <v>237</v>
      </c>
      <c r="B77" s="59" t="s">
        <v>238</v>
      </c>
      <c r="C77" s="60" t="s">
        <v>82</v>
      </c>
      <c r="D77" s="61">
        <f>Source!I76</f>
        <v>8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58" t="s">
        <v>241</v>
      </c>
      <c r="B78" s="59" t="s">
        <v>242</v>
      </c>
      <c r="C78" s="60" t="s">
        <v>82</v>
      </c>
      <c r="D78" s="61">
        <f>Source!I77</f>
        <v>9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50">
        <v>19</v>
      </c>
      <c r="B79" s="51" t="s">
        <v>246</v>
      </c>
      <c r="C79" s="52" t="s">
        <v>132</v>
      </c>
      <c r="D79" s="53">
        <v>0.15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8" t="s">
        <v>248</v>
      </c>
      <c r="B80" s="59" t="s">
        <v>249</v>
      </c>
      <c r="C80" s="60" t="s">
        <v>208</v>
      </c>
      <c r="D80" s="61">
        <f>Source!I79</f>
        <v>15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58" t="s">
        <v>252</v>
      </c>
      <c r="B81" s="59" t="s">
        <v>253</v>
      </c>
      <c r="C81" s="60" t="s">
        <v>82</v>
      </c>
      <c r="D81" s="61">
        <f>Source!I80</f>
        <v>45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58" t="s">
        <v>255</v>
      </c>
      <c r="B82" s="59" t="s">
        <v>257</v>
      </c>
      <c r="C82" s="60" t="s">
        <v>258</v>
      </c>
      <c r="D82" s="61">
        <f>Source!I81</f>
        <v>0.2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24" x14ac:dyDescent="0.2">
      <c r="A83" s="50">
        <v>20</v>
      </c>
      <c r="B83" s="51" t="s">
        <v>262</v>
      </c>
      <c r="C83" s="52" t="s">
        <v>132</v>
      </c>
      <c r="D83" s="53">
        <v>0.05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58" t="s">
        <v>264</v>
      </c>
      <c r="B84" s="59" t="s">
        <v>265</v>
      </c>
      <c r="C84" s="60" t="s">
        <v>208</v>
      </c>
      <c r="D84" s="61">
        <f>Source!I83</f>
        <v>5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58" t="s">
        <v>268</v>
      </c>
      <c r="B85" s="59" t="s">
        <v>269</v>
      </c>
      <c r="C85" s="60" t="s">
        <v>23</v>
      </c>
      <c r="D85" s="61">
        <f>Source!I84</f>
        <v>1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.75" thickBot="1" x14ac:dyDescent="0.25">
      <c r="A86" s="58" t="s">
        <v>272</v>
      </c>
      <c r="B86" s="59" t="s">
        <v>273</v>
      </c>
      <c r="C86" s="60" t="s">
        <v>82</v>
      </c>
      <c r="D86" s="61">
        <f>Source!I85</f>
        <v>5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x14ac:dyDescent="0.2">
      <c r="A87" s="38"/>
      <c r="B87" s="38"/>
      <c r="C87" s="38"/>
      <c r="D87" s="38"/>
    </row>
    <row r="88" spans="1:255" x14ac:dyDescent="0.2">
      <c r="A88" s="39"/>
      <c r="B88" s="40" t="s">
        <v>276</v>
      </c>
      <c r="C88" s="40"/>
      <c r="D88" s="40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41" t="str">
        <f>B88</f>
        <v>Кабель</v>
      </c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13.5" thickBot="1" x14ac:dyDescent="0.25"/>
    <row r="90" spans="1:255" ht="36" x14ac:dyDescent="0.2">
      <c r="A90" s="42">
        <v>21</v>
      </c>
      <c r="B90" s="43" t="s">
        <v>279</v>
      </c>
      <c r="C90" s="44" t="s">
        <v>132</v>
      </c>
      <c r="D90" s="45">
        <v>4.9000000000000004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58" t="s">
        <v>281</v>
      </c>
      <c r="B91" s="59" t="s">
        <v>282</v>
      </c>
      <c r="C91" s="60" t="s">
        <v>208</v>
      </c>
      <c r="D91" s="61">
        <f>Source!I88</f>
        <v>244.99999999999997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58" t="s">
        <v>285</v>
      </c>
      <c r="B92" s="59" t="s">
        <v>286</v>
      </c>
      <c r="C92" s="60" t="s">
        <v>208</v>
      </c>
      <c r="D92" s="61">
        <f>Source!I89</f>
        <v>244.99999999999997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36" x14ac:dyDescent="0.2">
      <c r="A93" s="50">
        <v>22</v>
      </c>
      <c r="B93" s="51" t="s">
        <v>291</v>
      </c>
      <c r="C93" s="52" t="s">
        <v>132</v>
      </c>
      <c r="D93" s="53">
        <v>4.1500000000000004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x14ac:dyDescent="0.2">
      <c r="A94" s="58" t="s">
        <v>293</v>
      </c>
      <c r="B94" s="59" t="s">
        <v>294</v>
      </c>
      <c r="C94" s="60" t="s">
        <v>208</v>
      </c>
      <c r="D94" s="61">
        <f>Source!I91</f>
        <v>140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x14ac:dyDescent="0.2">
      <c r="A95" s="58" t="s">
        <v>297</v>
      </c>
      <c r="B95" s="59" t="s">
        <v>298</v>
      </c>
      <c r="C95" s="60" t="s">
        <v>208</v>
      </c>
      <c r="D95" s="61">
        <f>Source!I92</f>
        <v>275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x14ac:dyDescent="0.2">
      <c r="A96" s="58" t="s">
        <v>301</v>
      </c>
      <c r="B96" s="59" t="s">
        <v>302</v>
      </c>
      <c r="C96" s="60" t="s">
        <v>82</v>
      </c>
      <c r="D96" s="61">
        <f>Source!I93</f>
        <v>4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58" t="s">
        <v>305</v>
      </c>
      <c r="B97" s="59" t="s">
        <v>306</v>
      </c>
      <c r="C97" s="60" t="s">
        <v>82</v>
      </c>
      <c r="D97" s="61">
        <f>Source!I94</f>
        <v>4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50">
        <v>23</v>
      </c>
      <c r="B98" s="51" t="s">
        <v>311</v>
      </c>
      <c r="C98" s="52" t="s">
        <v>132</v>
      </c>
      <c r="D98" s="53">
        <v>11.35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x14ac:dyDescent="0.2">
      <c r="A99" s="58" t="s">
        <v>313</v>
      </c>
      <c r="B99" s="59" t="s">
        <v>282</v>
      </c>
      <c r="C99" s="60" t="s">
        <v>208</v>
      </c>
      <c r="D99" s="61">
        <f>Source!I96</f>
        <v>220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24" x14ac:dyDescent="0.2">
      <c r="A100" s="58" t="s">
        <v>314</v>
      </c>
      <c r="B100" s="59" t="s">
        <v>286</v>
      </c>
      <c r="C100" s="60" t="s">
        <v>208</v>
      </c>
      <c r="D100" s="61">
        <f>Source!I97</f>
        <v>915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x14ac:dyDescent="0.2">
      <c r="A101" s="50">
        <v>24</v>
      </c>
      <c r="B101" s="51" t="s">
        <v>317</v>
      </c>
      <c r="C101" s="52" t="s">
        <v>132</v>
      </c>
      <c r="D101" s="53">
        <v>0.16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x14ac:dyDescent="0.2">
      <c r="A102" s="58" t="s">
        <v>319</v>
      </c>
      <c r="B102" s="59" t="s">
        <v>321</v>
      </c>
      <c r="C102" s="60" t="s">
        <v>322</v>
      </c>
      <c r="D102" s="61">
        <f>Source!I99</f>
        <v>2E-3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x14ac:dyDescent="0.2">
      <c r="A103" s="58" t="s">
        <v>325</v>
      </c>
      <c r="B103" s="59" t="s">
        <v>327</v>
      </c>
      <c r="C103" s="60" t="s">
        <v>322</v>
      </c>
      <c r="D103" s="61">
        <f>Source!I100</f>
        <v>1.2E-2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54" t="s">
        <v>329</v>
      </c>
      <c r="B104" s="55" t="s">
        <v>331</v>
      </c>
      <c r="C104" s="56" t="s">
        <v>322</v>
      </c>
      <c r="D104" s="57">
        <f>Source!I101</f>
        <v>2E-3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6" spans="1:255" x14ac:dyDescent="0.2">
      <c r="A106" s="62" t="s">
        <v>693</v>
      </c>
      <c r="B106" s="63"/>
      <c r="C106" s="64"/>
      <c r="D106" s="64"/>
      <c r="BZ106" s="26">
        <f>C106</f>
        <v>0</v>
      </c>
      <c r="IU106" s="16"/>
    </row>
    <row r="107" spans="1:255" s="66" customFormat="1" ht="11.25" x14ac:dyDescent="0.2">
      <c r="A107" s="65"/>
      <c r="B107" s="67" t="s">
        <v>694</v>
      </c>
      <c r="C107" s="68" t="s">
        <v>695</v>
      </c>
      <c r="D107" s="68"/>
    </row>
    <row r="108" spans="1:255" x14ac:dyDescent="0.2">
      <c r="A108" s="12"/>
      <c r="B108" s="8" t="s">
        <v>696</v>
      </c>
      <c r="C108" s="12"/>
      <c r="D108" s="12"/>
    </row>
    <row r="109" spans="1:255" x14ac:dyDescent="0.2">
      <c r="A109" s="62" t="s">
        <v>697</v>
      </c>
      <c r="B109" s="63"/>
      <c r="C109" s="64"/>
      <c r="D109" s="64"/>
      <c r="BZ109" s="26">
        <f>C109</f>
        <v>0</v>
      </c>
      <c r="IU109" s="16"/>
    </row>
    <row r="110" spans="1:255" s="66" customFormat="1" ht="11.25" x14ac:dyDescent="0.2">
      <c r="A110" s="65"/>
      <c r="B110" s="67" t="s">
        <v>694</v>
      </c>
      <c r="C110" s="68" t="s">
        <v>695</v>
      </c>
      <c r="D110" s="68"/>
    </row>
    <row r="111" spans="1:255" x14ac:dyDescent="0.2">
      <c r="A111" s="12"/>
      <c r="B111" s="8" t="s">
        <v>696</v>
      </c>
      <c r="C111" s="12"/>
      <c r="D111" s="12"/>
    </row>
    <row r="113" spans="1:2" x14ac:dyDescent="0.2">
      <c r="A113" s="69"/>
      <c r="B113" s="69"/>
    </row>
  </sheetData>
  <mergeCells count="16">
    <mergeCell ref="C106:D106"/>
    <mergeCell ref="C107:D107"/>
    <mergeCell ref="C109:D109"/>
    <mergeCell ref="C110:D110"/>
    <mergeCell ref="B11:D11"/>
    <mergeCell ref="B12:D12"/>
    <mergeCell ref="B13:D13"/>
    <mergeCell ref="B22:D22"/>
    <mergeCell ref="B66:D66"/>
    <mergeCell ref="B88:D88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651</v>
      </c>
    </row>
    <row r="3" spans="1:6" x14ac:dyDescent="0.2">
      <c r="A3">
        <v>0</v>
      </c>
      <c r="B3" t="s">
        <v>652</v>
      </c>
    </row>
    <row r="4" spans="1:6" x14ac:dyDescent="0.2">
      <c r="A4">
        <v>1</v>
      </c>
      <c r="B4" t="s">
        <v>653</v>
      </c>
    </row>
    <row r="5" spans="1:6" x14ac:dyDescent="0.2">
      <c r="A5">
        <v>0</v>
      </c>
      <c r="B5" t="s">
        <v>654</v>
      </c>
    </row>
    <row r="6" spans="1:6" x14ac:dyDescent="0.2">
      <c r="A6">
        <v>1</v>
      </c>
      <c r="B6" t="s">
        <v>655</v>
      </c>
    </row>
    <row r="7" spans="1:6" x14ac:dyDescent="0.2">
      <c r="A7">
        <v>0</v>
      </c>
      <c r="B7" t="s">
        <v>656</v>
      </c>
    </row>
    <row r="8" spans="1:6" x14ac:dyDescent="0.2">
      <c r="A8">
        <v>2</v>
      </c>
      <c r="B8" t="s">
        <v>657</v>
      </c>
    </row>
    <row r="9" spans="1:6" x14ac:dyDescent="0.2">
      <c r="A9">
        <v>0</v>
      </c>
      <c r="B9" t="s">
        <v>658</v>
      </c>
    </row>
    <row r="13" spans="1:6" x14ac:dyDescent="0.2">
      <c r="A13">
        <v>3</v>
      </c>
      <c r="B13" t="s">
        <v>679</v>
      </c>
      <c r="D13" t="s">
        <v>680</v>
      </c>
      <c r="F13" t="s">
        <v>681</v>
      </c>
    </row>
    <row r="14" spans="1:6" x14ac:dyDescent="0.2">
      <c r="A14">
        <v>999</v>
      </c>
      <c r="B14" t="s">
        <v>698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94"/>
  <sheetViews>
    <sheetView workbookViewId="0">
      <selection activeCell="A190" sqref="A190:AN19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659</v>
      </c>
    </row>
    <row r="6" spans="1:246" x14ac:dyDescent="0.2">
      <c r="IK6">
        <v>350</v>
      </c>
      <c r="IL6" t="s">
        <v>647</v>
      </c>
    </row>
    <row r="7" spans="1:246" x14ac:dyDescent="0.2">
      <c r="IK7">
        <v>1</v>
      </c>
      <c r="IL7" t="s">
        <v>648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649</v>
      </c>
      <c r="IL9" t="s">
        <v>650</v>
      </c>
    </row>
    <row r="10" spans="1:246" x14ac:dyDescent="0.2">
      <c r="IK10">
        <v>1</v>
      </c>
      <c r="IL10" t="s">
        <v>644</v>
      </c>
    </row>
    <row r="11" spans="1:246" x14ac:dyDescent="0.2">
      <c r="IK11" t="s">
        <v>645</v>
      </c>
      <c r="IL11" t="s">
        <v>646</v>
      </c>
    </row>
    <row r="12" spans="1:246" x14ac:dyDescent="0.2">
      <c r="A12" s="1">
        <v>1</v>
      </c>
      <c r="B12" s="1">
        <v>189</v>
      </c>
      <c r="C12" s="1">
        <v>1</v>
      </c>
      <c r="D12" s="1">
        <f>ROW(A133)</f>
        <v>133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643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B133</f>
        <v>189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5.14.2 Система автоматического учета электроэнергии АСКУЭ жилого дома (Лип.18.2)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O133</f>
        <v>2843774</v>
      </c>
      <c r="P18" s="2">
        <f t="shared" si="1"/>
        <v>2653826</v>
      </c>
      <c r="Q18" s="2">
        <f t="shared" si="1"/>
        <v>9757</v>
      </c>
      <c r="R18" s="2">
        <f t="shared" si="1"/>
        <v>3543</v>
      </c>
      <c r="S18" s="2">
        <f t="shared" si="1"/>
        <v>180191</v>
      </c>
      <c r="T18" s="2">
        <f t="shared" si="1"/>
        <v>0</v>
      </c>
      <c r="U18" s="2">
        <f t="shared" si="1"/>
        <v>401.32219400000002</v>
      </c>
      <c r="V18" s="2">
        <f t="shared" si="1"/>
        <v>6.1678799999999994</v>
      </c>
      <c r="W18" s="2">
        <f t="shared" si="1"/>
        <v>0</v>
      </c>
      <c r="X18" s="2">
        <f t="shared" si="1"/>
        <v>175555</v>
      </c>
      <c r="Y18" s="2">
        <f t="shared" si="1"/>
        <v>91809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2190033</v>
      </c>
      <c r="AQ18" s="2">
        <f t="shared" si="1"/>
        <v>0</v>
      </c>
      <c r="AR18" s="2">
        <f t="shared" si="1"/>
        <v>3111138</v>
      </c>
      <c r="AS18" s="2">
        <f t="shared" si="1"/>
        <v>11033</v>
      </c>
      <c r="AT18" s="2">
        <f t="shared" si="1"/>
        <v>910072</v>
      </c>
      <c r="AU18" s="2">
        <f t="shared" ref="AU18:BZ18" si="2">AU133</f>
        <v>0</v>
      </c>
      <c r="AV18" s="2">
        <f t="shared" si="2"/>
        <v>2653826</v>
      </c>
      <c r="AW18" s="2">
        <f t="shared" si="2"/>
        <v>463793</v>
      </c>
      <c r="AX18" s="2">
        <f t="shared" si="2"/>
        <v>0</v>
      </c>
      <c r="AY18" s="2">
        <f t="shared" si="2"/>
        <v>463793</v>
      </c>
      <c r="AZ18" s="2">
        <f t="shared" si="2"/>
        <v>2190033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ROW(A103)</f>
        <v>103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B103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5.14.2</v>
      </c>
      <c r="G22" s="2" t="str">
        <f t="shared" si="7"/>
        <v>Система автоматического учета электроэнергии АСКУЭ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O103</f>
        <v>2843774</v>
      </c>
      <c r="P22" s="2">
        <f t="shared" si="8"/>
        <v>2653826</v>
      </c>
      <c r="Q22" s="2">
        <f t="shared" si="8"/>
        <v>9757</v>
      </c>
      <c r="R22" s="2">
        <f t="shared" si="8"/>
        <v>3543</v>
      </c>
      <c r="S22" s="2">
        <f t="shared" si="8"/>
        <v>180191</v>
      </c>
      <c r="T22" s="2">
        <f t="shared" si="8"/>
        <v>0</v>
      </c>
      <c r="U22" s="2">
        <f t="shared" si="8"/>
        <v>401.32219400000002</v>
      </c>
      <c r="V22" s="2">
        <f t="shared" si="8"/>
        <v>6.1678799999999994</v>
      </c>
      <c r="W22" s="2">
        <f t="shared" si="8"/>
        <v>0</v>
      </c>
      <c r="X22" s="2">
        <f t="shared" si="8"/>
        <v>175555</v>
      </c>
      <c r="Y22" s="2">
        <f t="shared" si="8"/>
        <v>91809</v>
      </c>
      <c r="Z22" s="2">
        <f t="shared" si="8"/>
        <v>0</v>
      </c>
      <c r="AA22" s="2">
        <f t="shared" si="8"/>
        <v>0</v>
      </c>
      <c r="AB22" s="2">
        <f t="shared" si="8"/>
        <v>2843774</v>
      </c>
      <c r="AC22" s="2">
        <f t="shared" si="8"/>
        <v>2653826</v>
      </c>
      <c r="AD22" s="2">
        <f t="shared" si="8"/>
        <v>9757</v>
      </c>
      <c r="AE22" s="2">
        <f t="shared" si="8"/>
        <v>3543</v>
      </c>
      <c r="AF22" s="2">
        <f t="shared" si="8"/>
        <v>180191</v>
      </c>
      <c r="AG22" s="2">
        <f t="shared" si="8"/>
        <v>0</v>
      </c>
      <c r="AH22" s="2">
        <f t="shared" si="8"/>
        <v>401.32219400000002</v>
      </c>
      <c r="AI22" s="2">
        <f t="shared" si="8"/>
        <v>6.1678799999999994</v>
      </c>
      <c r="AJ22" s="2">
        <f t="shared" si="8"/>
        <v>0</v>
      </c>
      <c r="AK22" s="2">
        <f t="shared" si="8"/>
        <v>175555</v>
      </c>
      <c r="AL22" s="2">
        <f t="shared" si="8"/>
        <v>91809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2190033</v>
      </c>
      <c r="AQ22" s="2">
        <f t="shared" si="8"/>
        <v>0</v>
      </c>
      <c r="AR22" s="2">
        <f t="shared" si="8"/>
        <v>3111138</v>
      </c>
      <c r="AS22" s="2">
        <f t="shared" si="8"/>
        <v>11033</v>
      </c>
      <c r="AT22" s="2">
        <f t="shared" si="8"/>
        <v>910072</v>
      </c>
      <c r="AU22" s="2">
        <f t="shared" ref="AU22:BZ22" si="9">AU103</f>
        <v>0</v>
      </c>
      <c r="AV22" s="2">
        <f t="shared" si="9"/>
        <v>2653826</v>
      </c>
      <c r="AW22" s="2">
        <f t="shared" si="9"/>
        <v>463793</v>
      </c>
      <c r="AX22" s="2">
        <f t="shared" si="9"/>
        <v>0</v>
      </c>
      <c r="AY22" s="2">
        <f t="shared" si="9"/>
        <v>463793</v>
      </c>
      <c r="AZ22" s="2">
        <f t="shared" si="9"/>
        <v>2190033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2190033</v>
      </c>
      <c r="BZ22" s="2">
        <f t="shared" si="9"/>
        <v>0</v>
      </c>
      <c r="CA22" s="2">
        <f t="shared" ref="CA22:DF22" si="10">CA103</f>
        <v>3111138</v>
      </c>
      <c r="CB22" s="2">
        <f t="shared" si="10"/>
        <v>11033</v>
      </c>
      <c r="CC22" s="2">
        <f t="shared" si="10"/>
        <v>910072</v>
      </c>
      <c r="CD22" s="2">
        <f t="shared" si="10"/>
        <v>0</v>
      </c>
      <c r="CE22" s="2">
        <f t="shared" si="10"/>
        <v>2653826</v>
      </c>
      <c r="CF22" s="2">
        <f t="shared" si="10"/>
        <v>463793</v>
      </c>
      <c r="CG22" s="2">
        <f t="shared" si="10"/>
        <v>0</v>
      </c>
      <c r="CH22" s="2">
        <f t="shared" si="10"/>
        <v>463793</v>
      </c>
      <c r="CI22" s="2">
        <f t="shared" si="10"/>
        <v>2190033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6</v>
      </c>
      <c r="G24" t="s">
        <v>19</v>
      </c>
      <c r="H24" t="s">
        <v>6</v>
      </c>
      <c r="AA24">
        <v>1</v>
      </c>
      <c r="IK24">
        <v>0</v>
      </c>
    </row>
    <row r="25" spans="1:245" x14ac:dyDescent="0.2">
      <c r="A25">
        <v>17</v>
      </c>
      <c r="B25">
        <v>1</v>
      </c>
      <c r="C25">
        <f>ROW(SmtRes!A7)</f>
        <v>7</v>
      </c>
      <c r="D25">
        <f>ROW(EtalonRes!A6)</f>
        <v>6</v>
      </c>
      <c r="E25" t="s">
        <v>20</v>
      </c>
      <c r="F25" t="s">
        <v>21</v>
      </c>
      <c r="G25" t="s">
        <v>22</v>
      </c>
      <c r="H25" t="s">
        <v>23</v>
      </c>
      <c r="I25">
        <v>244</v>
      </c>
      <c r="J25">
        <v>0</v>
      </c>
      <c r="K25">
        <v>244</v>
      </c>
      <c r="O25">
        <f t="shared" ref="O25:O65" si="14">ROUND(CP25,0)</f>
        <v>38407</v>
      </c>
      <c r="P25">
        <f t="shared" ref="P25:P65" si="15">ROUND(CQ25*I25,0)</f>
        <v>1041</v>
      </c>
      <c r="Q25">
        <f t="shared" ref="Q25:Q65" si="16">ROUND(CR25*I25,0)</f>
        <v>6943</v>
      </c>
      <c r="R25">
        <f t="shared" ref="R25:R65" si="17">ROUND(CS25*I25,0)</f>
        <v>2845</v>
      </c>
      <c r="S25">
        <f t="shared" ref="S25:S65" si="18">ROUND(CT25*I25,0)</f>
        <v>30423</v>
      </c>
      <c r="T25">
        <f t="shared" ref="T25:T65" si="19">ROUND(CU25*I25,0)</f>
        <v>0</v>
      </c>
      <c r="U25">
        <f t="shared" ref="U25:U65" si="20">ROUND(CV25*I25,7)</f>
        <v>68.319999999999993</v>
      </c>
      <c r="V25">
        <f t="shared" ref="V25:V65" si="21">ROUND(CW25*I25,7)</f>
        <v>4.88</v>
      </c>
      <c r="W25">
        <f t="shared" ref="W25:W65" si="22">ROUND(CX25*I25,0)</f>
        <v>0</v>
      </c>
      <c r="X25">
        <f t="shared" ref="X25:X65" si="23">ROUND(CY25,0)</f>
        <v>32270</v>
      </c>
      <c r="Y25">
        <f t="shared" ref="Y25:Y65" si="24">ROUND(CZ25,0)</f>
        <v>16967</v>
      </c>
      <c r="AA25">
        <v>92860171</v>
      </c>
      <c r="AB25">
        <f t="shared" ref="AB25:AB65" si="25">ROUND((AC25+AD25+AF25),2)</f>
        <v>5.0199999999999996</v>
      </c>
      <c r="AC25">
        <f t="shared" ref="AC25:AC65" si="26">ROUND((ES25),2)</f>
        <v>0.43</v>
      </c>
      <c r="AD25">
        <f t="shared" ref="AD25:AD65" si="27">ROUND((((ET25)-(EU25))+AE25),2)</f>
        <v>1.81</v>
      </c>
      <c r="AE25">
        <f t="shared" ref="AE25:AE65" si="28">ROUND((EU25),2)</f>
        <v>0.26</v>
      </c>
      <c r="AF25">
        <f t="shared" ref="AF25:AF65" si="29">ROUND((EV25),2)</f>
        <v>2.78</v>
      </c>
      <c r="AG25">
        <f t="shared" ref="AG25:AG65" si="30">ROUND((AP25),2)</f>
        <v>0</v>
      </c>
      <c r="AH25">
        <f t="shared" ref="AH25:AH65" si="31">(EW25)</f>
        <v>0.28000000000000003</v>
      </c>
      <c r="AI25">
        <f t="shared" ref="AI25:AI65" si="32">(EX25)</f>
        <v>0.02</v>
      </c>
      <c r="AJ25">
        <f t="shared" ref="AJ25:AJ65" si="33">(AS25)</f>
        <v>0</v>
      </c>
      <c r="AK25">
        <v>5.0199999999999996</v>
      </c>
      <c r="AL25">
        <v>0.43</v>
      </c>
      <c r="AM25">
        <v>1.81</v>
      </c>
      <c r="AN25">
        <v>0.26</v>
      </c>
      <c r="AO25">
        <v>2.78</v>
      </c>
      <c r="AP25">
        <v>0</v>
      </c>
      <c r="AQ25">
        <v>0.28000000000000003</v>
      </c>
      <c r="AR25">
        <v>0.02</v>
      </c>
      <c r="AS25">
        <v>0</v>
      </c>
      <c r="AT25">
        <v>97</v>
      </c>
      <c r="AU25">
        <v>51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2</v>
      </c>
      <c r="BJ25" t="s">
        <v>24</v>
      </c>
      <c r="BM25">
        <v>108001</v>
      </c>
      <c r="BN25">
        <v>0</v>
      </c>
      <c r="BO25" t="s">
        <v>6</v>
      </c>
      <c r="BP25">
        <v>0</v>
      </c>
      <c r="BQ25">
        <v>3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97</v>
      </c>
      <c r="CA25">
        <v>51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65" si="34">(P25+Q25+S25)</f>
        <v>38407</v>
      </c>
      <c r="CQ25">
        <f>AC25*BC25</f>
        <v>4.2656000000000001</v>
      </c>
      <c r="CR25">
        <f>(((ET25)*BB25-(EU25)*BS25)+AE25*BS25)</f>
        <v>28.453200000000002</v>
      </c>
      <c r="CS25">
        <f t="shared" ref="CS25:CS65" si="35">AE25*BS25</f>
        <v>11.661000000000001</v>
      </c>
      <c r="CT25">
        <f t="shared" ref="CT25:CT65" si="36">AF25*BA25</f>
        <v>124.68299999999999</v>
      </c>
      <c r="CU25">
        <f t="shared" ref="CU25:CU65" si="37">AG25</f>
        <v>0</v>
      </c>
      <c r="CV25">
        <f t="shared" ref="CV25:CV65" si="38">AH25</f>
        <v>0.28000000000000003</v>
      </c>
      <c r="CW25">
        <f t="shared" ref="CW25:CW65" si="39">AI25</f>
        <v>0.02</v>
      </c>
      <c r="CX25">
        <f t="shared" ref="CX25:CX65" si="40">AJ25</f>
        <v>0</v>
      </c>
      <c r="CY25">
        <f>(((S25+R25)*AT25)/100)</f>
        <v>32269.96</v>
      </c>
      <c r="CZ25">
        <f>(((S25+R25)*AU25)/100)</f>
        <v>16966.68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23</v>
      </c>
      <c r="DW25" t="s">
        <v>23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59670139</v>
      </c>
      <c r="EF25">
        <v>3</v>
      </c>
      <c r="EG25" t="s">
        <v>25</v>
      </c>
      <c r="EH25">
        <v>0</v>
      </c>
      <c r="EI25" t="s">
        <v>6</v>
      </c>
      <c r="EJ25">
        <v>2</v>
      </c>
      <c r="EK25">
        <v>108001</v>
      </c>
      <c r="EL25" t="s">
        <v>26</v>
      </c>
      <c r="EM25" t="s">
        <v>27</v>
      </c>
      <c r="EO25" t="s">
        <v>6</v>
      </c>
      <c r="EQ25">
        <v>131072</v>
      </c>
      <c r="ER25">
        <v>5.0199999999999996</v>
      </c>
      <c r="ES25">
        <v>0.43</v>
      </c>
      <c r="ET25">
        <v>1.81</v>
      </c>
      <c r="EU25">
        <v>0.26</v>
      </c>
      <c r="EV25">
        <v>2.78</v>
      </c>
      <c r="EW25">
        <v>0.28000000000000003</v>
      </c>
      <c r="EX25">
        <v>0.02</v>
      </c>
      <c r="EY25">
        <v>0</v>
      </c>
      <c r="FQ25">
        <v>0</v>
      </c>
      <c r="FR25">
        <v>0</v>
      </c>
      <c r="FS25">
        <v>0</v>
      </c>
      <c r="FX25">
        <v>97</v>
      </c>
      <c r="FY25">
        <v>51</v>
      </c>
      <c r="GA25" t="s">
        <v>6</v>
      </c>
      <c r="GD25">
        <v>1</v>
      </c>
      <c r="GF25">
        <v>467110145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65" si="41">ROUND(IF(AND(BH25=3,BI25=3,FS25&lt;&gt;0),P25,0),0)</f>
        <v>0</v>
      </c>
      <c r="GM25">
        <f t="shared" ref="GM25:GM65" si="42">ROUND(O25+X25+Y25,0)+GX25</f>
        <v>87644</v>
      </c>
      <c r="GN25">
        <f t="shared" ref="GN25:GN65" si="43">IF(OR(BI25=0,BI25=1),GM25-GX25,0)</f>
        <v>0</v>
      </c>
      <c r="GO25">
        <f t="shared" ref="GO25:GO65" si="44">IF(BI25=2,GM25-GX25,0)</f>
        <v>87644</v>
      </c>
      <c r="GP25">
        <f t="shared" ref="GP25:GP65" si="45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 t="shared" ref="GV25:GV65" si="46">ROUND((GT25),2)</f>
        <v>0</v>
      </c>
      <c r="GW25">
        <v>1</v>
      </c>
      <c r="GX25">
        <f t="shared" ref="GX25:GX65" si="47">ROUND(HC25*I25,0)</f>
        <v>0</v>
      </c>
      <c r="HA25">
        <v>0</v>
      </c>
      <c r="HB25">
        <v>0</v>
      </c>
      <c r="HC25">
        <f t="shared" ref="HC25:HC65" si="48">GV25*GW25</f>
        <v>0</v>
      </c>
      <c r="HE25" t="s">
        <v>6</v>
      </c>
      <c r="HF25" t="s">
        <v>6</v>
      </c>
      <c r="HM25" t="s">
        <v>6</v>
      </c>
      <c r="HN25" t="s">
        <v>28</v>
      </c>
      <c r="HO25" t="s">
        <v>29</v>
      </c>
      <c r="HP25" t="s">
        <v>26</v>
      </c>
      <c r="HQ25" t="s">
        <v>26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7</v>
      </c>
      <c r="E26" t="s">
        <v>30</v>
      </c>
      <c r="F26" t="s">
        <v>31</v>
      </c>
      <c r="G26" t="s">
        <v>32</v>
      </c>
      <c r="H26" t="str">
        <f>'1.Ведомость'!C25</f>
        <v>ШТ</v>
      </c>
      <c r="I26">
        <f>I25*J26</f>
        <v>244</v>
      </c>
      <c r="J26">
        <v>1</v>
      </c>
      <c r="K26">
        <v>1</v>
      </c>
      <c r="O26">
        <f t="shared" si="14"/>
        <v>1782078</v>
      </c>
      <c r="P26">
        <f t="shared" si="15"/>
        <v>1782078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92860171</v>
      </c>
      <c r="AB26">
        <f t="shared" si="25"/>
        <v>7303.6</v>
      </c>
      <c r="AC26">
        <f t="shared" si="26"/>
        <v>7303.6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7303.6</v>
      </c>
      <c r="AL26">
        <v>7303.6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6.43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3</v>
      </c>
      <c r="BJ26" t="s">
        <v>33</v>
      </c>
      <c r="BM26">
        <v>600001</v>
      </c>
      <c r="BN26">
        <v>0</v>
      </c>
      <c r="BO26" t="s">
        <v>6</v>
      </c>
      <c r="BP26">
        <v>0</v>
      </c>
      <c r="BQ26">
        <v>5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1782078</v>
      </c>
      <c r="CQ26">
        <f>AC26</f>
        <v>7303.6</v>
      </c>
      <c r="CR26">
        <f>(((ET26)-(EU26)*BS26)+AE26*BS26)</f>
        <v>0</v>
      </c>
      <c r="CS26">
        <f t="shared" si="35"/>
        <v>0</v>
      </c>
      <c r="CT26">
        <f t="shared" si="36"/>
        <v>0</v>
      </c>
      <c r="CU26">
        <f t="shared" si="37"/>
        <v>0</v>
      </c>
      <c r="CV26">
        <f t="shared" si="38"/>
        <v>0</v>
      </c>
      <c r="CW26">
        <f t="shared" si="39"/>
        <v>0</v>
      </c>
      <c r="CX26">
        <f t="shared" si="40"/>
        <v>0</v>
      </c>
      <c r="CY26">
        <f>0</f>
        <v>0</v>
      </c>
      <c r="CZ26">
        <f>0</f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23</v>
      </c>
      <c r="DW26" t="s">
        <v>23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59670230</v>
      </c>
      <c r="EF26">
        <v>5</v>
      </c>
      <c r="EG26" t="s">
        <v>34</v>
      </c>
      <c r="EH26">
        <v>0</v>
      </c>
      <c r="EI26" t="s">
        <v>6</v>
      </c>
      <c r="EJ26">
        <v>3</v>
      </c>
      <c r="EK26">
        <v>600001</v>
      </c>
      <c r="EL26" t="s">
        <v>35</v>
      </c>
      <c r="EM26" t="s">
        <v>36</v>
      </c>
      <c r="EO26" t="s">
        <v>6</v>
      </c>
      <c r="EQ26">
        <v>0</v>
      </c>
      <c r="ER26">
        <v>7303.6</v>
      </c>
      <c r="ES26">
        <v>7303.6</v>
      </c>
      <c r="ET26">
        <v>0</v>
      </c>
      <c r="EU26">
        <v>0</v>
      </c>
      <c r="EV26">
        <v>0</v>
      </c>
      <c r="EW26">
        <v>0</v>
      </c>
      <c r="EX26">
        <v>0</v>
      </c>
      <c r="EZ26">
        <v>5</v>
      </c>
      <c r="FC26">
        <v>0</v>
      </c>
      <c r="FD26">
        <v>18</v>
      </c>
      <c r="FF26">
        <v>7000</v>
      </c>
      <c r="FQ26">
        <v>0</v>
      </c>
      <c r="FR26">
        <f>P26</f>
        <v>1782078</v>
      </c>
      <c r="FS26">
        <v>0</v>
      </c>
      <c r="FX26">
        <v>0</v>
      </c>
      <c r="FY26">
        <v>0</v>
      </c>
      <c r="GA26" t="s">
        <v>37</v>
      </c>
      <c r="GD26">
        <v>1</v>
      </c>
      <c r="GF26">
        <v>-1964435834</v>
      </c>
      <c r="GG26">
        <v>2</v>
      </c>
      <c r="GH26">
        <v>3</v>
      </c>
      <c r="GI26">
        <v>4</v>
      </c>
      <c r="GJ26">
        <v>0</v>
      </c>
      <c r="GK26">
        <v>0</v>
      </c>
      <c r="GL26">
        <f t="shared" si="41"/>
        <v>0</v>
      </c>
      <c r="GM26">
        <f t="shared" si="42"/>
        <v>1782078</v>
      </c>
      <c r="GN26">
        <f t="shared" si="43"/>
        <v>0</v>
      </c>
      <c r="GO26">
        <f t="shared" si="44"/>
        <v>0</v>
      </c>
      <c r="GP26">
        <f t="shared" si="45"/>
        <v>0</v>
      </c>
      <c r="GR26">
        <v>1</v>
      </c>
      <c r="GS26">
        <v>1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38</v>
      </c>
      <c r="HF26" t="s">
        <v>39</v>
      </c>
      <c r="HH26">
        <f>ROUND(AC26*I26,0)</f>
        <v>1782078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5" x14ac:dyDescent="0.2">
      <c r="A27">
        <v>17</v>
      </c>
      <c r="B27">
        <v>1</v>
      </c>
      <c r="C27">
        <f>ROW(SmtRes!A15)</f>
        <v>15</v>
      </c>
      <c r="D27">
        <f>ROW(EtalonRes!A12)</f>
        <v>12</v>
      </c>
      <c r="E27" t="s">
        <v>40</v>
      </c>
      <c r="F27" t="s">
        <v>41</v>
      </c>
      <c r="G27" t="s">
        <v>42</v>
      </c>
      <c r="H27" t="s">
        <v>23</v>
      </c>
      <c r="I27">
        <v>7</v>
      </c>
      <c r="J27">
        <v>0</v>
      </c>
      <c r="K27">
        <v>7</v>
      </c>
      <c r="O27">
        <f t="shared" si="14"/>
        <v>2413</v>
      </c>
      <c r="P27">
        <f t="shared" si="15"/>
        <v>35</v>
      </c>
      <c r="Q27">
        <f t="shared" si="16"/>
        <v>199</v>
      </c>
      <c r="R27">
        <f t="shared" si="17"/>
        <v>82</v>
      </c>
      <c r="S27">
        <f t="shared" si="18"/>
        <v>2179</v>
      </c>
      <c r="T27">
        <f t="shared" si="19"/>
        <v>0</v>
      </c>
      <c r="U27">
        <f t="shared" si="20"/>
        <v>4.9000000000000004</v>
      </c>
      <c r="V27">
        <f t="shared" si="21"/>
        <v>0.14000000000000001</v>
      </c>
      <c r="W27">
        <f t="shared" si="22"/>
        <v>0</v>
      </c>
      <c r="X27">
        <f t="shared" si="23"/>
        <v>2193</v>
      </c>
      <c r="Y27">
        <f t="shared" si="24"/>
        <v>1153</v>
      </c>
      <c r="AA27">
        <v>92860171</v>
      </c>
      <c r="AB27">
        <f t="shared" si="25"/>
        <v>9.26</v>
      </c>
      <c r="AC27">
        <f t="shared" si="26"/>
        <v>0.51</v>
      </c>
      <c r="AD27">
        <f t="shared" si="27"/>
        <v>1.81</v>
      </c>
      <c r="AE27">
        <f t="shared" si="28"/>
        <v>0.26</v>
      </c>
      <c r="AF27">
        <f t="shared" si="29"/>
        <v>6.94</v>
      </c>
      <c r="AG27">
        <f t="shared" si="30"/>
        <v>0</v>
      </c>
      <c r="AH27">
        <f t="shared" si="31"/>
        <v>0.7</v>
      </c>
      <c r="AI27">
        <f t="shared" si="32"/>
        <v>0.02</v>
      </c>
      <c r="AJ27">
        <f t="shared" si="33"/>
        <v>0</v>
      </c>
      <c r="AK27">
        <v>9.26</v>
      </c>
      <c r="AL27">
        <v>0.51</v>
      </c>
      <c r="AM27">
        <v>1.81</v>
      </c>
      <c r="AN27">
        <v>0.26</v>
      </c>
      <c r="AO27">
        <v>6.94</v>
      </c>
      <c r="AP27">
        <v>0</v>
      </c>
      <c r="AQ27">
        <v>0.7</v>
      </c>
      <c r="AR27">
        <v>0.02</v>
      </c>
      <c r="AS27">
        <v>0</v>
      </c>
      <c r="AT27">
        <v>97</v>
      </c>
      <c r="AU27">
        <v>51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2</v>
      </c>
      <c r="BJ27" t="s">
        <v>43</v>
      </c>
      <c r="BM27">
        <v>108001</v>
      </c>
      <c r="BN27">
        <v>0</v>
      </c>
      <c r="BO27" t="s">
        <v>6</v>
      </c>
      <c r="BP27">
        <v>0</v>
      </c>
      <c r="BQ27">
        <v>3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97</v>
      </c>
      <c r="CA27">
        <v>51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2413</v>
      </c>
      <c r="CQ27">
        <f>AC27*BC27</f>
        <v>5.0591999999999997</v>
      </c>
      <c r="CR27">
        <f>(((ET27)*BB27-(EU27)*BS27)+AE27*BS27)</f>
        <v>28.453200000000002</v>
      </c>
      <c r="CS27">
        <f t="shared" si="35"/>
        <v>11.661000000000001</v>
      </c>
      <c r="CT27">
        <f t="shared" si="36"/>
        <v>311.25900000000001</v>
      </c>
      <c r="CU27">
        <f t="shared" si="37"/>
        <v>0</v>
      </c>
      <c r="CV27">
        <f t="shared" si="38"/>
        <v>0.7</v>
      </c>
      <c r="CW27">
        <f t="shared" si="39"/>
        <v>0.02</v>
      </c>
      <c r="CX27">
        <f t="shared" si="40"/>
        <v>0</v>
      </c>
      <c r="CY27">
        <f>(((S27+R27)*AT27)/100)</f>
        <v>2193.17</v>
      </c>
      <c r="CZ27">
        <f>(((S27+R27)*AU27)/100)</f>
        <v>1153.1099999999999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23</v>
      </c>
      <c r="DW27" t="s">
        <v>23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59670139</v>
      </c>
      <c r="EF27">
        <v>3</v>
      </c>
      <c r="EG27" t="s">
        <v>25</v>
      </c>
      <c r="EH27">
        <v>0</v>
      </c>
      <c r="EI27" t="s">
        <v>6</v>
      </c>
      <c r="EJ27">
        <v>2</v>
      </c>
      <c r="EK27">
        <v>108001</v>
      </c>
      <c r="EL27" t="s">
        <v>26</v>
      </c>
      <c r="EM27" t="s">
        <v>27</v>
      </c>
      <c r="EO27" t="s">
        <v>6</v>
      </c>
      <c r="EQ27">
        <v>131072</v>
      </c>
      <c r="ER27">
        <v>9.26</v>
      </c>
      <c r="ES27">
        <v>0.51</v>
      </c>
      <c r="ET27">
        <v>1.81</v>
      </c>
      <c r="EU27">
        <v>0.26</v>
      </c>
      <c r="EV27">
        <v>6.94</v>
      </c>
      <c r="EW27">
        <v>0.7</v>
      </c>
      <c r="EX27">
        <v>0.02</v>
      </c>
      <c r="EY27">
        <v>0</v>
      </c>
      <c r="FQ27">
        <v>0</v>
      </c>
      <c r="FR27">
        <v>0</v>
      </c>
      <c r="FS27">
        <v>0</v>
      </c>
      <c r="FX27">
        <v>97</v>
      </c>
      <c r="FY27">
        <v>51</v>
      </c>
      <c r="GA27" t="s">
        <v>6</v>
      </c>
      <c r="GD27">
        <v>1</v>
      </c>
      <c r="GF27">
        <v>-679869710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1"/>
        <v>0</v>
      </c>
      <c r="GM27">
        <f t="shared" si="42"/>
        <v>5759</v>
      </c>
      <c r="GN27">
        <f t="shared" si="43"/>
        <v>0</v>
      </c>
      <c r="GO27">
        <f t="shared" si="44"/>
        <v>5759</v>
      </c>
      <c r="GP27">
        <f t="shared" si="45"/>
        <v>0</v>
      </c>
      <c r="GR27">
        <v>0</v>
      </c>
      <c r="GS27">
        <v>3</v>
      </c>
      <c r="GT27">
        <v>0</v>
      </c>
      <c r="GU27" t="s">
        <v>6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6</v>
      </c>
      <c r="HF27" t="s">
        <v>6</v>
      </c>
      <c r="HM27" t="s">
        <v>6</v>
      </c>
      <c r="HN27" t="s">
        <v>28</v>
      </c>
      <c r="HO27" t="s">
        <v>29</v>
      </c>
      <c r="HP27" t="s">
        <v>26</v>
      </c>
      <c r="HQ27" t="s">
        <v>26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14</v>
      </c>
      <c r="E28" t="s">
        <v>44</v>
      </c>
      <c r="F28" t="s">
        <v>31</v>
      </c>
      <c r="G28" t="s">
        <v>45</v>
      </c>
      <c r="H28" t="str">
        <f>'1.Ведомость'!C27</f>
        <v>ШТ</v>
      </c>
      <c r="I28">
        <f>I27*J28</f>
        <v>4</v>
      </c>
      <c r="J28">
        <v>0.5714285714285714</v>
      </c>
      <c r="K28">
        <v>0.57142857000000002</v>
      </c>
      <c r="O28">
        <f t="shared" si="14"/>
        <v>68087</v>
      </c>
      <c r="P28">
        <f t="shared" si="15"/>
        <v>68087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92860171</v>
      </c>
      <c r="AB28">
        <f t="shared" si="25"/>
        <v>17021.71</v>
      </c>
      <c r="AC28">
        <f t="shared" si="26"/>
        <v>17021.71</v>
      </c>
      <c r="AD28">
        <f t="shared" si="27"/>
        <v>0</v>
      </c>
      <c r="AE28">
        <f t="shared" si="28"/>
        <v>0</v>
      </c>
      <c r="AF28">
        <f t="shared" si="29"/>
        <v>0</v>
      </c>
      <c r="AG28">
        <f t="shared" si="30"/>
        <v>0</v>
      </c>
      <c r="AH28">
        <f t="shared" si="31"/>
        <v>0</v>
      </c>
      <c r="AI28">
        <f t="shared" si="32"/>
        <v>0</v>
      </c>
      <c r="AJ28">
        <f t="shared" si="33"/>
        <v>0</v>
      </c>
      <c r="AK28">
        <v>17021.71</v>
      </c>
      <c r="AL28">
        <v>17021.71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6.43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3</v>
      </c>
      <c r="BJ28" t="s">
        <v>46</v>
      </c>
      <c r="BM28">
        <v>600001</v>
      </c>
      <c r="BN28">
        <v>0</v>
      </c>
      <c r="BO28" t="s">
        <v>6</v>
      </c>
      <c r="BP28">
        <v>0</v>
      </c>
      <c r="BQ28">
        <v>5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0</v>
      </c>
      <c r="CA28">
        <v>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68087</v>
      </c>
      <c r="CQ28">
        <f>AC28</f>
        <v>17021.71</v>
      </c>
      <c r="CR28">
        <f>(((ET28)-(EU28)*BS28)+AE28*BS28)</f>
        <v>0</v>
      </c>
      <c r="CS28">
        <f t="shared" si="35"/>
        <v>0</v>
      </c>
      <c r="CT28">
        <f t="shared" si="36"/>
        <v>0</v>
      </c>
      <c r="CU28">
        <f t="shared" si="37"/>
        <v>0</v>
      </c>
      <c r="CV28">
        <f t="shared" si="38"/>
        <v>0</v>
      </c>
      <c r="CW28">
        <f t="shared" si="39"/>
        <v>0</v>
      </c>
      <c r="CX28">
        <f t="shared" si="40"/>
        <v>0</v>
      </c>
      <c r="CY28">
        <f>0</f>
        <v>0</v>
      </c>
      <c r="CZ28">
        <f>0</f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59670230</v>
      </c>
      <c r="EF28">
        <v>5</v>
      </c>
      <c r="EG28" t="s">
        <v>34</v>
      </c>
      <c r="EH28">
        <v>0</v>
      </c>
      <c r="EI28" t="s">
        <v>6</v>
      </c>
      <c r="EJ28">
        <v>3</v>
      </c>
      <c r="EK28">
        <v>600001</v>
      </c>
      <c r="EL28" t="s">
        <v>35</v>
      </c>
      <c r="EM28" t="s">
        <v>36</v>
      </c>
      <c r="EO28" t="s">
        <v>6</v>
      </c>
      <c r="EQ28">
        <v>0</v>
      </c>
      <c r="ER28">
        <v>17021.71</v>
      </c>
      <c r="ES28">
        <v>17021.71</v>
      </c>
      <c r="ET28">
        <v>0</v>
      </c>
      <c r="EU28">
        <v>0</v>
      </c>
      <c r="EV28">
        <v>0</v>
      </c>
      <c r="EW28">
        <v>0</v>
      </c>
      <c r="EX28">
        <v>0</v>
      </c>
      <c r="EZ28">
        <v>5</v>
      </c>
      <c r="FC28">
        <v>0</v>
      </c>
      <c r="FD28">
        <v>18</v>
      </c>
      <c r="FF28">
        <v>16314.13</v>
      </c>
      <c r="FQ28">
        <v>0</v>
      </c>
      <c r="FR28">
        <f>P28</f>
        <v>68087</v>
      </c>
      <c r="FS28">
        <v>0</v>
      </c>
      <c r="FX28">
        <v>0</v>
      </c>
      <c r="FY28">
        <v>0</v>
      </c>
      <c r="GA28" t="s">
        <v>47</v>
      </c>
      <c r="GD28">
        <v>1</v>
      </c>
      <c r="GF28">
        <v>-347507381</v>
      </c>
      <c r="GG28">
        <v>2</v>
      </c>
      <c r="GH28">
        <v>3</v>
      </c>
      <c r="GI28">
        <v>4</v>
      </c>
      <c r="GJ28">
        <v>0</v>
      </c>
      <c r="GK28">
        <v>0</v>
      </c>
      <c r="GL28">
        <f t="shared" si="41"/>
        <v>0</v>
      </c>
      <c r="GM28">
        <f t="shared" si="42"/>
        <v>68087</v>
      </c>
      <c r="GN28">
        <f t="shared" si="43"/>
        <v>0</v>
      </c>
      <c r="GO28">
        <f t="shared" si="44"/>
        <v>0</v>
      </c>
      <c r="GP28">
        <f t="shared" si="45"/>
        <v>0</v>
      </c>
      <c r="GR28">
        <v>1</v>
      </c>
      <c r="GS28">
        <v>1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38</v>
      </c>
      <c r="HF28" t="s">
        <v>39</v>
      </c>
      <c r="HH28">
        <f>ROUND(AC28*I28,0)</f>
        <v>68087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15</v>
      </c>
      <c r="E29" t="s">
        <v>48</v>
      </c>
      <c r="F29" t="s">
        <v>31</v>
      </c>
      <c r="G29" t="s">
        <v>49</v>
      </c>
      <c r="H29" t="str">
        <f>'1.Ведомость'!C28</f>
        <v>ШТ</v>
      </c>
      <c r="I29">
        <f>I27*J29</f>
        <v>3</v>
      </c>
      <c r="J29">
        <v>0.42857142857142855</v>
      </c>
      <c r="K29">
        <v>0.42857142999999998</v>
      </c>
      <c r="O29">
        <f t="shared" si="14"/>
        <v>49372</v>
      </c>
      <c r="P29">
        <f t="shared" si="15"/>
        <v>49372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92860171</v>
      </c>
      <c r="AB29">
        <f t="shared" si="25"/>
        <v>16457.45</v>
      </c>
      <c r="AC29">
        <f t="shared" si="26"/>
        <v>16457.45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16457.45</v>
      </c>
      <c r="AL29">
        <v>16457.45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6.43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3</v>
      </c>
      <c r="BJ29" t="s">
        <v>50</v>
      </c>
      <c r="BM29">
        <v>600001</v>
      </c>
      <c r="BN29">
        <v>0</v>
      </c>
      <c r="BO29" t="s">
        <v>6</v>
      </c>
      <c r="BP29">
        <v>0</v>
      </c>
      <c r="BQ29">
        <v>5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49372</v>
      </c>
      <c r="CQ29">
        <f>AC29</f>
        <v>16457.45</v>
      </c>
      <c r="CR29">
        <f>(((ET29)-(EU29)*BS29)+AE29*BS29)</f>
        <v>0</v>
      </c>
      <c r="CS29">
        <f t="shared" si="35"/>
        <v>0</v>
      </c>
      <c r="CT29">
        <f t="shared" si="36"/>
        <v>0</v>
      </c>
      <c r="CU29">
        <f t="shared" si="37"/>
        <v>0</v>
      </c>
      <c r="CV29">
        <f t="shared" si="38"/>
        <v>0</v>
      </c>
      <c r="CW29">
        <f t="shared" si="39"/>
        <v>0</v>
      </c>
      <c r="CX29">
        <f t="shared" si="40"/>
        <v>0</v>
      </c>
      <c r="CY29">
        <f>0</f>
        <v>0</v>
      </c>
      <c r="CZ29">
        <f>0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59670230</v>
      </c>
      <c r="EF29">
        <v>5</v>
      </c>
      <c r="EG29" t="s">
        <v>34</v>
      </c>
      <c r="EH29">
        <v>0</v>
      </c>
      <c r="EI29" t="s">
        <v>6</v>
      </c>
      <c r="EJ29">
        <v>3</v>
      </c>
      <c r="EK29">
        <v>600001</v>
      </c>
      <c r="EL29" t="s">
        <v>35</v>
      </c>
      <c r="EM29" t="s">
        <v>36</v>
      </c>
      <c r="EO29" t="s">
        <v>6</v>
      </c>
      <c r="EQ29">
        <v>0</v>
      </c>
      <c r="ER29">
        <v>16457.45</v>
      </c>
      <c r="ES29">
        <v>16457.45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15773.33</v>
      </c>
      <c r="FQ29">
        <v>0</v>
      </c>
      <c r="FR29">
        <f>P29</f>
        <v>49372</v>
      </c>
      <c r="FS29">
        <v>0</v>
      </c>
      <c r="FX29">
        <v>0</v>
      </c>
      <c r="FY29">
        <v>0</v>
      </c>
      <c r="GA29" t="s">
        <v>51</v>
      </c>
      <c r="GD29">
        <v>1</v>
      </c>
      <c r="GF29">
        <v>1318160578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49372</v>
      </c>
      <c r="GN29">
        <f t="shared" si="43"/>
        <v>0</v>
      </c>
      <c r="GO29">
        <f t="shared" si="44"/>
        <v>0</v>
      </c>
      <c r="GP29">
        <f t="shared" si="45"/>
        <v>0</v>
      </c>
      <c r="GR29">
        <v>1</v>
      </c>
      <c r="GS29">
        <v>1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38</v>
      </c>
      <c r="HF29" t="s">
        <v>39</v>
      </c>
      <c r="HH29">
        <f>ROUND(AC29*I29,0)</f>
        <v>49372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ROW(SmtRes!A19)</f>
        <v>19</v>
      </c>
      <c r="D30">
        <f>ROW(EtalonRes!A15)</f>
        <v>15</v>
      </c>
      <c r="E30" t="s">
        <v>52</v>
      </c>
      <c r="F30" t="s">
        <v>53</v>
      </c>
      <c r="G30" t="s">
        <v>54</v>
      </c>
      <c r="H30" t="s">
        <v>23</v>
      </c>
      <c r="I30">
        <v>1</v>
      </c>
      <c r="J30">
        <v>0</v>
      </c>
      <c r="K30">
        <v>1</v>
      </c>
      <c r="O30">
        <f t="shared" si="14"/>
        <v>482</v>
      </c>
      <c r="P30">
        <f t="shared" si="15"/>
        <v>24</v>
      </c>
      <c r="Q30">
        <f t="shared" si="16"/>
        <v>0</v>
      </c>
      <c r="R30">
        <f t="shared" si="17"/>
        <v>0</v>
      </c>
      <c r="S30">
        <f t="shared" si="18"/>
        <v>458</v>
      </c>
      <c r="T30">
        <f t="shared" si="19"/>
        <v>0</v>
      </c>
      <c r="U30">
        <f t="shared" si="20"/>
        <v>1.03</v>
      </c>
      <c r="V30">
        <f t="shared" si="21"/>
        <v>0</v>
      </c>
      <c r="W30">
        <f t="shared" si="22"/>
        <v>0</v>
      </c>
      <c r="X30">
        <f t="shared" si="23"/>
        <v>412</v>
      </c>
      <c r="Y30">
        <f t="shared" si="24"/>
        <v>211</v>
      </c>
      <c r="AA30">
        <v>92860171</v>
      </c>
      <c r="AB30">
        <f t="shared" si="25"/>
        <v>12.65</v>
      </c>
      <c r="AC30">
        <f t="shared" si="26"/>
        <v>2.4300000000000002</v>
      </c>
      <c r="AD30">
        <f t="shared" si="27"/>
        <v>0</v>
      </c>
      <c r="AE30">
        <f t="shared" si="28"/>
        <v>0</v>
      </c>
      <c r="AF30">
        <f t="shared" si="29"/>
        <v>10.220000000000001</v>
      </c>
      <c r="AG30">
        <f t="shared" si="30"/>
        <v>0</v>
      </c>
      <c r="AH30">
        <f t="shared" si="31"/>
        <v>1.03</v>
      </c>
      <c r="AI30">
        <f t="shared" si="32"/>
        <v>0</v>
      </c>
      <c r="AJ30">
        <f t="shared" si="33"/>
        <v>0</v>
      </c>
      <c r="AK30">
        <v>12.65</v>
      </c>
      <c r="AL30">
        <v>2.4300000000000002</v>
      </c>
      <c r="AM30">
        <v>0</v>
      </c>
      <c r="AN30">
        <v>0</v>
      </c>
      <c r="AO30">
        <v>10.220000000000001</v>
      </c>
      <c r="AP30">
        <v>0</v>
      </c>
      <c r="AQ30">
        <v>1.03</v>
      </c>
      <c r="AR30">
        <v>0</v>
      </c>
      <c r="AS30">
        <v>0</v>
      </c>
      <c r="AT30">
        <v>90</v>
      </c>
      <c r="AU30">
        <v>46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2</v>
      </c>
      <c r="BJ30" t="s">
        <v>55</v>
      </c>
      <c r="BM30">
        <v>111001</v>
      </c>
      <c r="BN30">
        <v>0</v>
      </c>
      <c r="BO30" t="s">
        <v>6</v>
      </c>
      <c r="BP30">
        <v>0</v>
      </c>
      <c r="BQ30">
        <v>3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90</v>
      </c>
      <c r="CA30">
        <v>46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482</v>
      </c>
      <c r="CQ30">
        <f>AC30*BC30</f>
        <v>24.105600000000003</v>
      </c>
      <c r="CR30">
        <f>(((ET30)*BB30-(EU30)*BS30)+AE30*BS30)</f>
        <v>0</v>
      </c>
      <c r="CS30">
        <f t="shared" si="35"/>
        <v>0</v>
      </c>
      <c r="CT30">
        <f t="shared" si="36"/>
        <v>458.36700000000002</v>
      </c>
      <c r="CU30">
        <f t="shared" si="37"/>
        <v>0</v>
      </c>
      <c r="CV30">
        <f t="shared" si="38"/>
        <v>1.03</v>
      </c>
      <c r="CW30">
        <f t="shared" si="39"/>
        <v>0</v>
      </c>
      <c r="CX30">
        <f t="shared" si="40"/>
        <v>0</v>
      </c>
      <c r="CY30">
        <f>(((S30+R30)*AT30)/100)</f>
        <v>412.2</v>
      </c>
      <c r="CZ30">
        <f>(((S30+R30)*AU30)/100)</f>
        <v>210.68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23</v>
      </c>
      <c r="DW30" t="s">
        <v>23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59670150</v>
      </c>
      <c r="EF30">
        <v>3</v>
      </c>
      <c r="EG30" t="s">
        <v>25</v>
      </c>
      <c r="EH30">
        <v>0</v>
      </c>
      <c r="EI30" t="s">
        <v>6</v>
      </c>
      <c r="EJ30">
        <v>2</v>
      </c>
      <c r="EK30">
        <v>111001</v>
      </c>
      <c r="EL30" t="s">
        <v>56</v>
      </c>
      <c r="EM30" t="s">
        <v>57</v>
      </c>
      <c r="EO30" t="s">
        <v>6</v>
      </c>
      <c r="EQ30">
        <v>0</v>
      </c>
      <c r="ER30">
        <v>12.65</v>
      </c>
      <c r="ES30">
        <v>2.4300000000000002</v>
      </c>
      <c r="ET30">
        <v>0</v>
      </c>
      <c r="EU30">
        <v>0</v>
      </c>
      <c r="EV30">
        <v>10.220000000000001</v>
      </c>
      <c r="EW30">
        <v>1.03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90</v>
      </c>
      <c r="FY30">
        <v>46</v>
      </c>
      <c r="GA30" t="s">
        <v>6</v>
      </c>
      <c r="GD30">
        <v>1</v>
      </c>
      <c r="GF30">
        <v>-2080308565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1105</v>
      </c>
      <c r="GN30">
        <f t="shared" si="43"/>
        <v>0</v>
      </c>
      <c r="GO30">
        <f t="shared" si="44"/>
        <v>1105</v>
      </c>
      <c r="GP30">
        <f t="shared" si="45"/>
        <v>0</v>
      </c>
      <c r="GR30">
        <v>0</v>
      </c>
      <c r="GS30">
        <v>3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6</v>
      </c>
      <c r="HF30" t="s">
        <v>6</v>
      </c>
      <c r="HM30" t="s">
        <v>6</v>
      </c>
      <c r="HN30" t="s">
        <v>58</v>
      </c>
      <c r="HO30" t="s">
        <v>59</v>
      </c>
      <c r="HP30" t="s">
        <v>56</v>
      </c>
      <c r="HQ30" t="s">
        <v>56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19</v>
      </c>
      <c r="E31" t="s">
        <v>38</v>
      </c>
      <c r="F31" t="s">
        <v>31</v>
      </c>
      <c r="G31" t="s">
        <v>60</v>
      </c>
      <c r="H31" t="str">
        <f>'1.Ведомость'!C30</f>
        <v>ШТ</v>
      </c>
      <c r="I31">
        <f>I30*J31</f>
        <v>1</v>
      </c>
      <c r="J31">
        <v>1</v>
      </c>
      <c r="K31">
        <v>1</v>
      </c>
      <c r="O31">
        <f t="shared" si="14"/>
        <v>235106</v>
      </c>
      <c r="P31">
        <f t="shared" si="15"/>
        <v>235106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92860171</v>
      </c>
      <c r="AB31">
        <f t="shared" si="25"/>
        <v>235106.48</v>
      </c>
      <c r="AC31">
        <f t="shared" si="26"/>
        <v>235106.48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235106.47999999998</v>
      </c>
      <c r="AL31">
        <v>235106.47999999998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6.43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3</v>
      </c>
      <c r="BJ31" t="s">
        <v>61</v>
      </c>
      <c r="BM31">
        <v>600001</v>
      </c>
      <c r="BN31">
        <v>0</v>
      </c>
      <c r="BO31" t="s">
        <v>6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235106</v>
      </c>
      <c r="CQ31">
        <f>AC31</f>
        <v>235106.48</v>
      </c>
      <c r="CR31">
        <f>(((ET31)-(EU31)*BS31)+AE31*BS31)</f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>0</f>
        <v>0</v>
      </c>
      <c r="CZ31">
        <f>0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59670230</v>
      </c>
      <c r="EF31">
        <v>5</v>
      </c>
      <c r="EG31" t="s">
        <v>34</v>
      </c>
      <c r="EH31">
        <v>0</v>
      </c>
      <c r="EI31" t="s">
        <v>6</v>
      </c>
      <c r="EJ31">
        <v>3</v>
      </c>
      <c r="EK31">
        <v>600001</v>
      </c>
      <c r="EL31" t="s">
        <v>35</v>
      </c>
      <c r="EM31" t="s">
        <v>36</v>
      </c>
      <c r="EO31" t="s">
        <v>6</v>
      </c>
      <c r="EQ31">
        <v>0</v>
      </c>
      <c r="ER31">
        <v>235106.47999999998</v>
      </c>
      <c r="ES31">
        <v>235106.47999999998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225333.33</v>
      </c>
      <c r="FQ31">
        <v>0</v>
      </c>
      <c r="FR31">
        <f>P31</f>
        <v>235106</v>
      </c>
      <c r="FS31">
        <v>0</v>
      </c>
      <c r="FX31">
        <v>0</v>
      </c>
      <c r="FY31">
        <v>0</v>
      </c>
      <c r="GA31" t="s">
        <v>62</v>
      </c>
      <c r="GD31">
        <v>1</v>
      </c>
      <c r="GF31">
        <v>2046126706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1"/>
        <v>0</v>
      </c>
      <c r="GM31">
        <f t="shared" si="42"/>
        <v>235106</v>
      </c>
      <c r="GN31">
        <f t="shared" si="43"/>
        <v>0</v>
      </c>
      <c r="GO31">
        <f t="shared" si="44"/>
        <v>0</v>
      </c>
      <c r="GP31">
        <f t="shared" si="45"/>
        <v>0</v>
      </c>
      <c r="GR31">
        <v>1</v>
      </c>
      <c r="GS31">
        <v>1</v>
      </c>
      <c r="GT31">
        <v>0</v>
      </c>
      <c r="GU31" t="s">
        <v>6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38</v>
      </c>
      <c r="HF31" t="s">
        <v>39</v>
      </c>
      <c r="HH31">
        <f>ROUND(AC31*I31,0)</f>
        <v>235106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ROW(SmtRes!A22)</f>
        <v>22</v>
      </c>
      <c r="D32">
        <f>ROW(EtalonRes!A18)</f>
        <v>18</v>
      </c>
      <c r="E32" t="s">
        <v>63</v>
      </c>
      <c r="F32" t="s">
        <v>64</v>
      </c>
      <c r="G32" t="s">
        <v>65</v>
      </c>
      <c r="H32" t="s">
        <v>23</v>
      </c>
      <c r="I32">
        <v>1</v>
      </c>
      <c r="J32">
        <v>0</v>
      </c>
      <c r="K32">
        <v>1</v>
      </c>
      <c r="O32">
        <f t="shared" si="14"/>
        <v>21321</v>
      </c>
      <c r="P32">
        <f t="shared" si="15"/>
        <v>94</v>
      </c>
      <c r="Q32">
        <f t="shared" si="16"/>
        <v>0</v>
      </c>
      <c r="R32">
        <f t="shared" si="17"/>
        <v>0</v>
      </c>
      <c r="S32">
        <f t="shared" si="18"/>
        <v>21227</v>
      </c>
      <c r="T32">
        <f t="shared" si="19"/>
        <v>0</v>
      </c>
      <c r="U32">
        <f t="shared" si="20"/>
        <v>32</v>
      </c>
      <c r="V32">
        <f t="shared" si="21"/>
        <v>0</v>
      </c>
      <c r="W32">
        <f t="shared" si="22"/>
        <v>0</v>
      </c>
      <c r="X32">
        <f t="shared" si="23"/>
        <v>19104</v>
      </c>
      <c r="Y32">
        <f t="shared" si="24"/>
        <v>9764</v>
      </c>
      <c r="AA32">
        <v>92860171</v>
      </c>
      <c r="AB32">
        <f t="shared" si="25"/>
        <v>482.75</v>
      </c>
      <c r="AC32">
        <f t="shared" si="26"/>
        <v>9.4700000000000006</v>
      </c>
      <c r="AD32">
        <f t="shared" si="27"/>
        <v>0</v>
      </c>
      <c r="AE32">
        <f t="shared" si="28"/>
        <v>0</v>
      </c>
      <c r="AF32">
        <f t="shared" si="29"/>
        <v>473.28</v>
      </c>
      <c r="AG32">
        <f t="shared" si="30"/>
        <v>0</v>
      </c>
      <c r="AH32">
        <f t="shared" si="31"/>
        <v>32</v>
      </c>
      <c r="AI32">
        <f t="shared" si="32"/>
        <v>0</v>
      </c>
      <c r="AJ32">
        <f t="shared" si="33"/>
        <v>0</v>
      </c>
      <c r="AK32">
        <v>482.75</v>
      </c>
      <c r="AL32">
        <v>9.4700000000000006</v>
      </c>
      <c r="AM32">
        <v>0</v>
      </c>
      <c r="AN32">
        <v>0</v>
      </c>
      <c r="AO32">
        <v>473.28</v>
      </c>
      <c r="AP32">
        <v>0</v>
      </c>
      <c r="AQ32">
        <v>32</v>
      </c>
      <c r="AR32">
        <v>0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2</v>
      </c>
      <c r="BJ32" t="s">
        <v>66</v>
      </c>
      <c r="BM32">
        <v>110008</v>
      </c>
      <c r="BN32">
        <v>0</v>
      </c>
      <c r="BO32" t="s">
        <v>6</v>
      </c>
      <c r="BP32">
        <v>0</v>
      </c>
      <c r="BQ32">
        <v>3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90</v>
      </c>
      <c r="CA32">
        <v>46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21321</v>
      </c>
      <c r="CQ32">
        <f>AC32*BC32</f>
        <v>93.942400000000006</v>
      </c>
      <c r="CR32">
        <f>(((ET32)*BB32-(EU32)*BS32)+AE32*BS32)</f>
        <v>0</v>
      </c>
      <c r="CS32">
        <f t="shared" si="35"/>
        <v>0</v>
      </c>
      <c r="CT32">
        <f t="shared" si="36"/>
        <v>21226.608</v>
      </c>
      <c r="CU32">
        <f t="shared" si="37"/>
        <v>0</v>
      </c>
      <c r="CV32">
        <f t="shared" si="38"/>
        <v>32</v>
      </c>
      <c r="CW32">
        <f t="shared" si="39"/>
        <v>0</v>
      </c>
      <c r="CX32">
        <f t="shared" si="40"/>
        <v>0</v>
      </c>
      <c r="CY32">
        <f>(((S32+R32)*AT32)/100)</f>
        <v>19104.3</v>
      </c>
      <c r="CZ32">
        <f>(((S32+R32)*AU32)/100)</f>
        <v>9764.42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59670148</v>
      </c>
      <c r="EF32">
        <v>3</v>
      </c>
      <c r="EG32" t="s">
        <v>25</v>
      </c>
      <c r="EH32">
        <v>0</v>
      </c>
      <c r="EI32" t="s">
        <v>6</v>
      </c>
      <c r="EJ32">
        <v>2</v>
      </c>
      <c r="EK32">
        <v>110008</v>
      </c>
      <c r="EL32" t="s">
        <v>67</v>
      </c>
      <c r="EM32" t="s">
        <v>68</v>
      </c>
      <c r="EO32" t="s">
        <v>6</v>
      </c>
      <c r="EQ32">
        <v>0</v>
      </c>
      <c r="ER32">
        <v>482.75</v>
      </c>
      <c r="ES32">
        <v>9.4700000000000006</v>
      </c>
      <c r="ET32">
        <v>0</v>
      </c>
      <c r="EU32">
        <v>0</v>
      </c>
      <c r="EV32">
        <v>473.28</v>
      </c>
      <c r="EW32">
        <v>32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6</v>
      </c>
      <c r="GD32">
        <v>1</v>
      </c>
      <c r="GF32">
        <v>-2140968804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1"/>
        <v>0</v>
      </c>
      <c r="GM32">
        <f t="shared" si="42"/>
        <v>50189</v>
      </c>
      <c r="GN32">
        <f t="shared" si="43"/>
        <v>0</v>
      </c>
      <c r="GO32">
        <f t="shared" si="44"/>
        <v>50189</v>
      </c>
      <c r="GP32">
        <f t="shared" si="45"/>
        <v>0</v>
      </c>
      <c r="GR32">
        <v>0</v>
      </c>
      <c r="GS32">
        <v>3</v>
      </c>
      <c r="GT32">
        <v>0</v>
      </c>
      <c r="GU32" t="s">
        <v>6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6</v>
      </c>
      <c r="HF32" t="s">
        <v>6</v>
      </c>
      <c r="HM32" t="s">
        <v>6</v>
      </c>
      <c r="HN32" t="s">
        <v>69</v>
      </c>
      <c r="HO32" t="s">
        <v>70</v>
      </c>
      <c r="HP32" t="s">
        <v>71</v>
      </c>
      <c r="HQ32" t="s">
        <v>71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ROW(SmtRes!A30)</f>
        <v>30</v>
      </c>
      <c r="D33">
        <f>ROW(EtalonRes!A25)</f>
        <v>25</v>
      </c>
      <c r="E33" t="s">
        <v>72</v>
      </c>
      <c r="F33" t="s">
        <v>73</v>
      </c>
      <c r="G33" t="s">
        <v>74</v>
      </c>
      <c r="H33" t="s">
        <v>75</v>
      </c>
      <c r="I33">
        <v>0.01</v>
      </c>
      <c r="J33">
        <v>0</v>
      </c>
      <c r="K33">
        <v>0.01</v>
      </c>
      <c r="O33">
        <f t="shared" si="14"/>
        <v>190</v>
      </c>
      <c r="P33">
        <f t="shared" si="15"/>
        <v>1</v>
      </c>
      <c r="Q33">
        <f t="shared" si="16"/>
        <v>25</v>
      </c>
      <c r="R33">
        <f t="shared" si="17"/>
        <v>8</v>
      </c>
      <c r="S33">
        <f t="shared" si="18"/>
        <v>164</v>
      </c>
      <c r="T33">
        <f t="shared" si="19"/>
        <v>0</v>
      </c>
      <c r="U33">
        <f t="shared" si="20"/>
        <v>0.32900000000000001</v>
      </c>
      <c r="V33">
        <f t="shared" si="21"/>
        <v>1.44E-2</v>
      </c>
      <c r="W33">
        <f t="shared" si="22"/>
        <v>0</v>
      </c>
      <c r="X33">
        <f t="shared" si="23"/>
        <v>163</v>
      </c>
      <c r="Y33">
        <f t="shared" si="24"/>
        <v>91</v>
      </c>
      <c r="AA33">
        <v>92860171</v>
      </c>
      <c r="AB33">
        <f t="shared" si="25"/>
        <v>531.13</v>
      </c>
      <c r="AC33">
        <f t="shared" si="26"/>
        <v>7.3</v>
      </c>
      <c r="AD33">
        <f t="shared" si="27"/>
        <v>158.97</v>
      </c>
      <c r="AE33">
        <f t="shared" si="28"/>
        <v>18.32</v>
      </c>
      <c r="AF33">
        <f t="shared" si="29"/>
        <v>364.86</v>
      </c>
      <c r="AG33">
        <f t="shared" si="30"/>
        <v>0</v>
      </c>
      <c r="AH33">
        <f t="shared" si="31"/>
        <v>32.9</v>
      </c>
      <c r="AI33">
        <f t="shared" si="32"/>
        <v>1.44</v>
      </c>
      <c r="AJ33">
        <f t="shared" si="33"/>
        <v>0</v>
      </c>
      <c r="AK33">
        <v>531.13</v>
      </c>
      <c r="AL33">
        <v>7.3</v>
      </c>
      <c r="AM33">
        <v>158.97</v>
      </c>
      <c r="AN33">
        <v>18.32</v>
      </c>
      <c r="AO33">
        <v>364.86</v>
      </c>
      <c r="AP33">
        <v>0</v>
      </c>
      <c r="AQ33">
        <v>32.9</v>
      </c>
      <c r="AR33">
        <v>1.44</v>
      </c>
      <c r="AS33">
        <v>0</v>
      </c>
      <c r="AT33">
        <v>95</v>
      </c>
      <c r="AU33">
        <v>53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76</v>
      </c>
      <c r="BM33">
        <v>110004</v>
      </c>
      <c r="BN33">
        <v>0</v>
      </c>
      <c r="BO33" t="s">
        <v>6</v>
      </c>
      <c r="BP33">
        <v>0</v>
      </c>
      <c r="BQ33">
        <v>3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95</v>
      </c>
      <c r="CA33">
        <v>53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190</v>
      </c>
      <c r="CQ33">
        <f>AC33*BC33</f>
        <v>72.415999999999997</v>
      </c>
      <c r="CR33">
        <f>(((ET33)*BB33-(EU33)*BS33)+AE33*BS33)</f>
        <v>2499.0084000000002</v>
      </c>
      <c r="CS33">
        <f t="shared" si="35"/>
        <v>821.65200000000004</v>
      </c>
      <c r="CT33">
        <f t="shared" si="36"/>
        <v>16363.971000000001</v>
      </c>
      <c r="CU33">
        <f t="shared" si="37"/>
        <v>0</v>
      </c>
      <c r="CV33">
        <f t="shared" si="38"/>
        <v>32.9</v>
      </c>
      <c r="CW33">
        <f t="shared" si="39"/>
        <v>1.44</v>
      </c>
      <c r="CX33">
        <f t="shared" si="40"/>
        <v>0</v>
      </c>
      <c r="CY33">
        <f>(((S33+R33)*AT33)/100)</f>
        <v>163.4</v>
      </c>
      <c r="CZ33">
        <f>(((S33+R33)*AU33)/100)</f>
        <v>91.16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75</v>
      </c>
      <c r="DW33" t="s">
        <v>75</v>
      </c>
      <c r="DX33">
        <v>1000</v>
      </c>
      <c r="DZ33" t="s">
        <v>6</v>
      </c>
      <c r="EA33" t="s">
        <v>6</v>
      </c>
      <c r="EB33" t="s">
        <v>6</v>
      </c>
      <c r="EC33" t="s">
        <v>6</v>
      </c>
      <c r="EE33">
        <v>59670146</v>
      </c>
      <c r="EF33">
        <v>3</v>
      </c>
      <c r="EG33" t="s">
        <v>25</v>
      </c>
      <c r="EH33">
        <v>0</v>
      </c>
      <c r="EI33" t="s">
        <v>6</v>
      </c>
      <c r="EJ33">
        <v>2</v>
      </c>
      <c r="EK33">
        <v>110004</v>
      </c>
      <c r="EL33" t="s">
        <v>77</v>
      </c>
      <c r="EM33" t="s">
        <v>68</v>
      </c>
      <c r="EO33" t="s">
        <v>6</v>
      </c>
      <c r="EQ33">
        <v>0</v>
      </c>
      <c r="ER33">
        <v>531.13</v>
      </c>
      <c r="ES33">
        <v>7.3</v>
      </c>
      <c r="ET33">
        <v>158.97</v>
      </c>
      <c r="EU33">
        <v>18.32</v>
      </c>
      <c r="EV33">
        <v>364.86</v>
      </c>
      <c r="EW33">
        <v>32.9</v>
      </c>
      <c r="EX33">
        <v>1.44</v>
      </c>
      <c r="EY33">
        <v>0</v>
      </c>
      <c r="FQ33">
        <v>0</v>
      </c>
      <c r="FR33">
        <v>0</v>
      </c>
      <c r="FS33">
        <v>0</v>
      </c>
      <c r="FX33">
        <v>95</v>
      </c>
      <c r="FY33">
        <v>53</v>
      </c>
      <c r="GA33" t="s">
        <v>6</v>
      </c>
      <c r="GD33">
        <v>1</v>
      </c>
      <c r="GF33">
        <v>1741406754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1"/>
        <v>0</v>
      </c>
      <c r="GM33">
        <f t="shared" si="42"/>
        <v>444</v>
      </c>
      <c r="GN33">
        <f t="shared" si="43"/>
        <v>0</v>
      </c>
      <c r="GO33">
        <f t="shared" si="44"/>
        <v>444</v>
      </c>
      <c r="GP33">
        <f t="shared" si="45"/>
        <v>0</v>
      </c>
      <c r="GR33">
        <v>0</v>
      </c>
      <c r="GS33">
        <v>3</v>
      </c>
      <c r="GT33">
        <v>0</v>
      </c>
      <c r="GU33" t="s">
        <v>6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6</v>
      </c>
      <c r="HF33" t="s">
        <v>6</v>
      </c>
      <c r="HM33" t="s">
        <v>6</v>
      </c>
      <c r="HN33" t="s">
        <v>78</v>
      </c>
      <c r="HO33" t="s">
        <v>79</v>
      </c>
      <c r="HP33" t="s">
        <v>77</v>
      </c>
      <c r="HQ33" t="s">
        <v>77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30</v>
      </c>
      <c r="E34" t="s">
        <v>80</v>
      </c>
      <c r="F34" t="s">
        <v>31</v>
      </c>
      <c r="G34" t="s">
        <v>81</v>
      </c>
      <c r="H34" t="str">
        <f>'1.Ведомость'!C33</f>
        <v>шт.</v>
      </c>
      <c r="I34">
        <f>I33*J34</f>
        <v>1</v>
      </c>
      <c r="J34">
        <v>100</v>
      </c>
      <c r="K34">
        <v>100</v>
      </c>
      <c r="O34">
        <f t="shared" si="14"/>
        <v>37914</v>
      </c>
      <c r="P34">
        <f t="shared" si="15"/>
        <v>37914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92860171</v>
      </c>
      <c r="AB34">
        <f t="shared" si="25"/>
        <v>37914.400000000001</v>
      </c>
      <c r="AC34">
        <f t="shared" si="26"/>
        <v>37914.400000000001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37914.400000000001</v>
      </c>
      <c r="AL34">
        <v>37914.400000000001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2</v>
      </c>
      <c r="BJ34" t="s">
        <v>83</v>
      </c>
      <c r="BM34">
        <v>500002</v>
      </c>
      <c r="BN34">
        <v>0</v>
      </c>
      <c r="BO34" t="s">
        <v>6</v>
      </c>
      <c r="BP34">
        <v>0</v>
      </c>
      <c r="BQ34">
        <v>12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37914</v>
      </c>
      <c r="CQ34">
        <f>AC34</f>
        <v>37914.400000000001</v>
      </c>
      <c r="CR34">
        <f>(((ET34)-(EU34)*BS34)+AE34*BS34)</f>
        <v>0</v>
      </c>
      <c r="CS34">
        <f t="shared" si="35"/>
        <v>0</v>
      </c>
      <c r="CT34">
        <f t="shared" si="36"/>
        <v>0</v>
      </c>
      <c r="CU34">
        <f t="shared" si="37"/>
        <v>0</v>
      </c>
      <c r="CV34">
        <f t="shared" si="38"/>
        <v>0</v>
      </c>
      <c r="CW34">
        <f t="shared" si="39"/>
        <v>0</v>
      </c>
      <c r="CX34">
        <f t="shared" si="40"/>
        <v>0</v>
      </c>
      <c r="CY34">
        <f>0</f>
        <v>0</v>
      </c>
      <c r="CZ34">
        <f>0</f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82</v>
      </c>
      <c r="DW34" t="s">
        <v>82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59670229</v>
      </c>
      <c r="EF34">
        <v>12</v>
      </c>
      <c r="EG34" t="s">
        <v>84</v>
      </c>
      <c r="EH34">
        <v>0</v>
      </c>
      <c r="EI34" t="s">
        <v>6</v>
      </c>
      <c r="EJ34">
        <v>2</v>
      </c>
      <c r="EK34">
        <v>500002</v>
      </c>
      <c r="EL34" t="s">
        <v>85</v>
      </c>
      <c r="EM34" t="s">
        <v>86</v>
      </c>
      <c r="EO34" t="s">
        <v>6</v>
      </c>
      <c r="EQ34">
        <v>0</v>
      </c>
      <c r="ER34">
        <v>37914.400000000001</v>
      </c>
      <c r="ES34">
        <v>37914.400000000001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36053.33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87</v>
      </c>
      <c r="GD34">
        <v>1</v>
      </c>
      <c r="GF34">
        <v>16940538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1"/>
        <v>0</v>
      </c>
      <c r="GM34">
        <f t="shared" si="42"/>
        <v>37914</v>
      </c>
      <c r="GN34">
        <f t="shared" si="43"/>
        <v>0</v>
      </c>
      <c r="GO34">
        <f t="shared" si="44"/>
        <v>37914</v>
      </c>
      <c r="GP34">
        <f t="shared" si="45"/>
        <v>0</v>
      </c>
      <c r="GR34">
        <v>1</v>
      </c>
      <c r="GS34">
        <v>1</v>
      </c>
      <c r="GT34">
        <v>0</v>
      </c>
      <c r="GU34" t="s">
        <v>6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38</v>
      </c>
      <c r="HF34" t="s">
        <v>40</v>
      </c>
      <c r="HG34">
        <f>ROUND(AC34*I34,0)</f>
        <v>37914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ROW(SmtRes!A42)</f>
        <v>42</v>
      </c>
      <c r="D35">
        <f>ROW(EtalonRes!A36)</f>
        <v>36</v>
      </c>
      <c r="E35" t="s">
        <v>88</v>
      </c>
      <c r="F35" t="s">
        <v>89</v>
      </c>
      <c r="G35" t="s">
        <v>90</v>
      </c>
      <c r="H35" t="s">
        <v>23</v>
      </c>
      <c r="I35">
        <v>1</v>
      </c>
      <c r="J35">
        <v>0</v>
      </c>
      <c r="K35">
        <v>1</v>
      </c>
      <c r="O35">
        <f t="shared" si="14"/>
        <v>1472</v>
      </c>
      <c r="P35">
        <f t="shared" si="15"/>
        <v>29</v>
      </c>
      <c r="Q35">
        <f t="shared" si="16"/>
        <v>526</v>
      </c>
      <c r="R35">
        <f t="shared" si="17"/>
        <v>153</v>
      </c>
      <c r="S35">
        <f t="shared" si="18"/>
        <v>917</v>
      </c>
      <c r="T35">
        <f t="shared" si="19"/>
        <v>0</v>
      </c>
      <c r="U35">
        <f t="shared" si="20"/>
        <v>2.06</v>
      </c>
      <c r="V35">
        <f t="shared" si="21"/>
        <v>0.31</v>
      </c>
      <c r="W35">
        <f t="shared" si="22"/>
        <v>0</v>
      </c>
      <c r="X35">
        <f t="shared" si="23"/>
        <v>1038</v>
      </c>
      <c r="Y35">
        <f t="shared" si="24"/>
        <v>546</v>
      </c>
      <c r="AA35">
        <v>92860171</v>
      </c>
      <c r="AB35">
        <f t="shared" si="25"/>
        <v>56.85</v>
      </c>
      <c r="AC35">
        <f t="shared" si="26"/>
        <v>2.94</v>
      </c>
      <c r="AD35">
        <f t="shared" si="27"/>
        <v>33.47</v>
      </c>
      <c r="AE35">
        <f t="shared" si="28"/>
        <v>3.42</v>
      </c>
      <c r="AF35">
        <f t="shared" si="29"/>
        <v>20.440000000000001</v>
      </c>
      <c r="AG35">
        <f t="shared" si="30"/>
        <v>0</v>
      </c>
      <c r="AH35">
        <f t="shared" si="31"/>
        <v>2.06</v>
      </c>
      <c r="AI35">
        <f t="shared" si="32"/>
        <v>0.31</v>
      </c>
      <c r="AJ35">
        <f t="shared" si="33"/>
        <v>0</v>
      </c>
      <c r="AK35">
        <v>56.85</v>
      </c>
      <c r="AL35">
        <v>2.94</v>
      </c>
      <c r="AM35">
        <v>33.47</v>
      </c>
      <c r="AN35">
        <v>3.42</v>
      </c>
      <c r="AO35">
        <v>20.440000000000001</v>
      </c>
      <c r="AP35">
        <v>0</v>
      </c>
      <c r="AQ35">
        <v>2.06</v>
      </c>
      <c r="AR35">
        <v>0.31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91</v>
      </c>
      <c r="BM35">
        <v>108001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97</v>
      </c>
      <c r="CA35">
        <v>51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1472</v>
      </c>
      <c r="CQ35">
        <f>AC35*BC35</f>
        <v>29.1648</v>
      </c>
      <c r="CR35">
        <f>(((ET35)*BB35-(EU35)*BS35)+AE35*BS35)</f>
        <v>526.14840000000004</v>
      </c>
      <c r="CS35">
        <f t="shared" si="35"/>
        <v>153.387</v>
      </c>
      <c r="CT35">
        <f t="shared" si="36"/>
        <v>916.73400000000004</v>
      </c>
      <c r="CU35">
        <f t="shared" si="37"/>
        <v>0</v>
      </c>
      <c r="CV35">
        <f t="shared" si="38"/>
        <v>2.06</v>
      </c>
      <c r="CW35">
        <f t="shared" si="39"/>
        <v>0.31</v>
      </c>
      <c r="CX35">
        <f t="shared" si="40"/>
        <v>0</v>
      </c>
      <c r="CY35">
        <f>(((S35+R35)*AT35)/100)</f>
        <v>1037.9000000000001</v>
      </c>
      <c r="CZ35">
        <f>(((S35+R35)*AU35)/100)</f>
        <v>545.70000000000005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59670139</v>
      </c>
      <c r="EF35">
        <v>3</v>
      </c>
      <c r="EG35" t="s">
        <v>25</v>
      </c>
      <c r="EH35">
        <v>0</v>
      </c>
      <c r="EI35" t="s">
        <v>6</v>
      </c>
      <c r="EJ35">
        <v>2</v>
      </c>
      <c r="EK35">
        <v>108001</v>
      </c>
      <c r="EL35" t="s">
        <v>26</v>
      </c>
      <c r="EM35" t="s">
        <v>27</v>
      </c>
      <c r="EO35" t="s">
        <v>6</v>
      </c>
      <c r="EQ35">
        <v>0</v>
      </c>
      <c r="ER35">
        <v>56.85</v>
      </c>
      <c r="ES35">
        <v>2.94</v>
      </c>
      <c r="ET35">
        <v>33.47</v>
      </c>
      <c r="EU35">
        <v>3.42</v>
      </c>
      <c r="EV35">
        <v>20.440000000000001</v>
      </c>
      <c r="EW35">
        <v>2.06</v>
      </c>
      <c r="EX35">
        <v>0.31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6</v>
      </c>
      <c r="GD35">
        <v>1</v>
      </c>
      <c r="GF35">
        <v>1842750133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1"/>
        <v>0</v>
      </c>
      <c r="GM35">
        <f t="shared" si="42"/>
        <v>3056</v>
      </c>
      <c r="GN35">
        <f t="shared" si="43"/>
        <v>0</v>
      </c>
      <c r="GO35">
        <f t="shared" si="44"/>
        <v>3056</v>
      </c>
      <c r="GP35">
        <f t="shared" si="45"/>
        <v>0</v>
      </c>
      <c r="GR35">
        <v>0</v>
      </c>
      <c r="GS35">
        <v>3</v>
      </c>
      <c r="GT35">
        <v>0</v>
      </c>
      <c r="GU35" t="s">
        <v>6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6</v>
      </c>
      <c r="HF35" t="s">
        <v>6</v>
      </c>
      <c r="HM35" t="s">
        <v>6</v>
      </c>
      <c r="HN35" t="s">
        <v>28</v>
      </c>
      <c r="HO35" t="s">
        <v>29</v>
      </c>
      <c r="HP35" t="s">
        <v>26</v>
      </c>
      <c r="HQ35" t="s">
        <v>26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42</v>
      </c>
      <c r="E36" t="s">
        <v>92</v>
      </c>
      <c r="F36" t="s">
        <v>31</v>
      </c>
      <c r="G36" t="s">
        <v>93</v>
      </c>
      <c r="H36" t="str">
        <f>'1.Ведомость'!C35</f>
        <v>шт.</v>
      </c>
      <c r="I36">
        <f>I35*J36</f>
        <v>1</v>
      </c>
      <c r="J36">
        <v>1</v>
      </c>
      <c r="K36">
        <v>1</v>
      </c>
      <c r="O36">
        <f t="shared" si="14"/>
        <v>24644</v>
      </c>
      <c r="P36">
        <f t="shared" si="15"/>
        <v>24644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92860171</v>
      </c>
      <c r="AB36">
        <f t="shared" si="25"/>
        <v>24644.36</v>
      </c>
      <c r="AC36">
        <f t="shared" si="26"/>
        <v>24644.36</v>
      </c>
      <c r="AD36">
        <f t="shared" si="27"/>
        <v>0</v>
      </c>
      <c r="AE36">
        <f t="shared" si="28"/>
        <v>0</v>
      </c>
      <c r="AF36">
        <f t="shared" si="29"/>
        <v>0</v>
      </c>
      <c r="AG36">
        <f t="shared" si="30"/>
        <v>0</v>
      </c>
      <c r="AH36">
        <f t="shared" si="31"/>
        <v>0</v>
      </c>
      <c r="AI36">
        <f t="shared" si="32"/>
        <v>0</v>
      </c>
      <c r="AJ36">
        <f t="shared" si="33"/>
        <v>0</v>
      </c>
      <c r="AK36">
        <v>24644.36</v>
      </c>
      <c r="AL36">
        <v>24644.36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2</v>
      </c>
      <c r="BJ36" t="s">
        <v>83</v>
      </c>
      <c r="BM36">
        <v>500002</v>
      </c>
      <c r="BN36">
        <v>0</v>
      </c>
      <c r="BO36" t="s">
        <v>6</v>
      </c>
      <c r="BP36">
        <v>0</v>
      </c>
      <c r="BQ36">
        <v>12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24644</v>
      </c>
      <c r="CQ36">
        <f>AC36</f>
        <v>24644.36</v>
      </c>
      <c r="CR36">
        <f>(((ET36)-(EU36)*BS36)+AE36*BS36)</f>
        <v>0</v>
      </c>
      <c r="CS36">
        <f t="shared" si="35"/>
        <v>0</v>
      </c>
      <c r="CT36">
        <f t="shared" si="36"/>
        <v>0</v>
      </c>
      <c r="CU36">
        <f t="shared" si="37"/>
        <v>0</v>
      </c>
      <c r="CV36">
        <f t="shared" si="38"/>
        <v>0</v>
      </c>
      <c r="CW36">
        <f t="shared" si="39"/>
        <v>0</v>
      </c>
      <c r="CX36">
        <f t="shared" si="40"/>
        <v>0</v>
      </c>
      <c r="CY36">
        <f>0</f>
        <v>0</v>
      </c>
      <c r="CZ36">
        <f>0</f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1010</v>
      </c>
      <c r="DV36" t="s">
        <v>82</v>
      </c>
      <c r="DW36" t="s">
        <v>82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59670229</v>
      </c>
      <c r="EF36">
        <v>12</v>
      </c>
      <c r="EG36" t="s">
        <v>84</v>
      </c>
      <c r="EH36">
        <v>0</v>
      </c>
      <c r="EI36" t="s">
        <v>6</v>
      </c>
      <c r="EJ36">
        <v>2</v>
      </c>
      <c r="EK36">
        <v>500002</v>
      </c>
      <c r="EL36" t="s">
        <v>85</v>
      </c>
      <c r="EM36" t="s">
        <v>86</v>
      </c>
      <c r="EO36" t="s">
        <v>6</v>
      </c>
      <c r="EQ36">
        <v>0</v>
      </c>
      <c r="ER36">
        <v>24644.36</v>
      </c>
      <c r="ES36">
        <v>24644.36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23434.67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94</v>
      </c>
      <c r="GD36">
        <v>1</v>
      </c>
      <c r="GF36">
        <v>1374052065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41"/>
        <v>0</v>
      </c>
      <c r="GM36">
        <f t="shared" si="42"/>
        <v>24644</v>
      </c>
      <c r="GN36">
        <f t="shared" si="43"/>
        <v>0</v>
      </c>
      <c r="GO36">
        <f t="shared" si="44"/>
        <v>24644</v>
      </c>
      <c r="GP36">
        <f t="shared" si="45"/>
        <v>0</v>
      </c>
      <c r="GR36">
        <v>1</v>
      </c>
      <c r="GS36">
        <v>1</v>
      </c>
      <c r="GT36">
        <v>0</v>
      </c>
      <c r="GU36" t="s">
        <v>6</v>
      </c>
      <c r="GV36">
        <f t="shared" si="46"/>
        <v>0</v>
      </c>
      <c r="GW36">
        <v>1</v>
      </c>
      <c r="GX36">
        <f t="shared" si="47"/>
        <v>0</v>
      </c>
      <c r="HA36">
        <v>0</v>
      </c>
      <c r="HB36">
        <v>0</v>
      </c>
      <c r="HC36">
        <f t="shared" si="48"/>
        <v>0</v>
      </c>
      <c r="HE36" t="s">
        <v>38</v>
      </c>
      <c r="HF36" t="s">
        <v>40</v>
      </c>
      <c r="HG36">
        <f>ROUND(AC36*I36,0)</f>
        <v>24644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ROW(SmtRes!A58)</f>
        <v>58</v>
      </c>
      <c r="D37">
        <f>ROW(EtalonRes!A50)</f>
        <v>50</v>
      </c>
      <c r="E37" t="s">
        <v>95</v>
      </c>
      <c r="F37" t="s">
        <v>96</v>
      </c>
      <c r="G37" t="s">
        <v>97</v>
      </c>
      <c r="H37" t="s">
        <v>23</v>
      </c>
      <c r="I37">
        <v>6</v>
      </c>
      <c r="J37">
        <v>0</v>
      </c>
      <c r="K37">
        <v>6</v>
      </c>
      <c r="O37">
        <f t="shared" si="14"/>
        <v>4703</v>
      </c>
      <c r="P37">
        <f t="shared" si="15"/>
        <v>1193</v>
      </c>
      <c r="Q37">
        <f t="shared" si="16"/>
        <v>82</v>
      </c>
      <c r="R37">
        <f t="shared" si="17"/>
        <v>0</v>
      </c>
      <c r="S37">
        <f t="shared" si="18"/>
        <v>3428</v>
      </c>
      <c r="T37">
        <f t="shared" si="19"/>
        <v>0</v>
      </c>
      <c r="U37">
        <f t="shared" si="20"/>
        <v>8.0399999999999991</v>
      </c>
      <c r="V37">
        <f t="shared" si="21"/>
        <v>0</v>
      </c>
      <c r="W37">
        <f t="shared" si="22"/>
        <v>0</v>
      </c>
      <c r="X37">
        <f t="shared" si="23"/>
        <v>3325</v>
      </c>
      <c r="Y37">
        <f t="shared" si="24"/>
        <v>1748</v>
      </c>
      <c r="AA37">
        <v>92860171</v>
      </c>
      <c r="AB37">
        <f t="shared" si="25"/>
        <v>33.65</v>
      </c>
      <c r="AC37">
        <f t="shared" si="26"/>
        <v>20.04</v>
      </c>
      <c r="AD37">
        <f t="shared" si="27"/>
        <v>0.87</v>
      </c>
      <c r="AE37">
        <f t="shared" si="28"/>
        <v>0</v>
      </c>
      <c r="AF37">
        <f t="shared" si="29"/>
        <v>12.74</v>
      </c>
      <c r="AG37">
        <f t="shared" si="30"/>
        <v>0</v>
      </c>
      <c r="AH37">
        <f t="shared" si="31"/>
        <v>1.34</v>
      </c>
      <c r="AI37">
        <f t="shared" si="32"/>
        <v>0</v>
      </c>
      <c r="AJ37">
        <f t="shared" si="33"/>
        <v>0</v>
      </c>
      <c r="AK37">
        <v>33.65</v>
      </c>
      <c r="AL37">
        <v>20.04</v>
      </c>
      <c r="AM37">
        <v>0.87</v>
      </c>
      <c r="AN37">
        <v>0</v>
      </c>
      <c r="AO37">
        <v>12.74</v>
      </c>
      <c r="AP37">
        <v>0</v>
      </c>
      <c r="AQ37">
        <v>1.34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2</v>
      </c>
      <c r="BJ37" t="s">
        <v>98</v>
      </c>
      <c r="BM37">
        <v>108001</v>
      </c>
      <c r="BN37">
        <v>0</v>
      </c>
      <c r="BO37" t="s">
        <v>6</v>
      </c>
      <c r="BP37">
        <v>0</v>
      </c>
      <c r="BQ37">
        <v>3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97</v>
      </c>
      <c r="CA37">
        <v>51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4"/>
        <v>4703</v>
      </c>
      <c r="CQ37">
        <f>AC37*BC37</f>
        <v>198.79679999999999</v>
      </c>
      <c r="CR37">
        <f>(((ET37)*BB37-(EU37)*BS37)+AE37*BS37)</f>
        <v>13.676400000000001</v>
      </c>
      <c r="CS37">
        <f t="shared" si="35"/>
        <v>0</v>
      </c>
      <c r="CT37">
        <f t="shared" si="36"/>
        <v>571.38900000000001</v>
      </c>
      <c r="CU37">
        <f t="shared" si="37"/>
        <v>0</v>
      </c>
      <c r="CV37">
        <f t="shared" si="38"/>
        <v>1.34</v>
      </c>
      <c r="CW37">
        <f t="shared" si="39"/>
        <v>0</v>
      </c>
      <c r="CX37">
        <f t="shared" si="40"/>
        <v>0</v>
      </c>
      <c r="CY37">
        <f>(((S37+R37)*AT37)/100)</f>
        <v>3325.16</v>
      </c>
      <c r="CZ37">
        <f>(((S37+R37)*AU37)/100)</f>
        <v>1748.28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59670139</v>
      </c>
      <c r="EF37">
        <v>3</v>
      </c>
      <c r="EG37" t="s">
        <v>25</v>
      </c>
      <c r="EH37">
        <v>0</v>
      </c>
      <c r="EI37" t="s">
        <v>6</v>
      </c>
      <c r="EJ37">
        <v>2</v>
      </c>
      <c r="EK37">
        <v>108001</v>
      </c>
      <c r="EL37" t="s">
        <v>26</v>
      </c>
      <c r="EM37" t="s">
        <v>27</v>
      </c>
      <c r="EO37" t="s">
        <v>6</v>
      </c>
      <c r="EQ37">
        <v>0</v>
      </c>
      <c r="ER37">
        <v>33.65</v>
      </c>
      <c r="ES37">
        <v>20.04</v>
      </c>
      <c r="ET37">
        <v>0.87</v>
      </c>
      <c r="EU37">
        <v>0</v>
      </c>
      <c r="EV37">
        <v>12.74</v>
      </c>
      <c r="EW37">
        <v>1.34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6</v>
      </c>
      <c r="GD37">
        <v>1</v>
      </c>
      <c r="GF37">
        <v>1182669694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1"/>
        <v>0</v>
      </c>
      <c r="GM37">
        <f t="shared" si="42"/>
        <v>9776</v>
      </c>
      <c r="GN37">
        <f t="shared" si="43"/>
        <v>0</v>
      </c>
      <c r="GO37">
        <f t="shared" si="44"/>
        <v>9776</v>
      </c>
      <c r="GP37">
        <f t="shared" si="45"/>
        <v>0</v>
      </c>
      <c r="GR37">
        <v>0</v>
      </c>
      <c r="GS37">
        <v>3</v>
      </c>
      <c r="GT37">
        <v>0</v>
      </c>
      <c r="GU37" t="s">
        <v>6</v>
      </c>
      <c r="GV37">
        <f t="shared" si="46"/>
        <v>0</v>
      </c>
      <c r="GW37">
        <v>1</v>
      </c>
      <c r="GX37">
        <f t="shared" si="47"/>
        <v>0</v>
      </c>
      <c r="HA37">
        <v>0</v>
      </c>
      <c r="HB37">
        <v>0</v>
      </c>
      <c r="HC37">
        <f t="shared" si="48"/>
        <v>0</v>
      </c>
      <c r="HE37" t="s">
        <v>6</v>
      </c>
      <c r="HF37" t="s">
        <v>6</v>
      </c>
      <c r="HM37" t="s">
        <v>6</v>
      </c>
      <c r="HN37" t="s">
        <v>28</v>
      </c>
      <c r="HO37" t="s">
        <v>29</v>
      </c>
      <c r="HP37" t="s">
        <v>26</v>
      </c>
      <c r="HQ37" t="s">
        <v>26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57</v>
      </c>
      <c r="E38" t="s">
        <v>99</v>
      </c>
      <c r="F38" t="s">
        <v>31</v>
      </c>
      <c r="G38" t="s">
        <v>100</v>
      </c>
      <c r="H38" t="str">
        <f>'1.Ведомость'!C37</f>
        <v>ШТ</v>
      </c>
      <c r="I38">
        <f>I37*J38</f>
        <v>1</v>
      </c>
      <c r="J38">
        <v>0.16666666666666666</v>
      </c>
      <c r="K38">
        <v>0.16666666999999999</v>
      </c>
      <c r="O38">
        <f t="shared" si="14"/>
        <v>423</v>
      </c>
      <c r="P38">
        <f t="shared" si="15"/>
        <v>423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92860171</v>
      </c>
      <c r="AB38">
        <f t="shared" si="25"/>
        <v>423.19</v>
      </c>
      <c r="AC38">
        <f t="shared" si="26"/>
        <v>423.19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423.19</v>
      </c>
      <c r="AL38">
        <v>423.19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6.43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3</v>
      </c>
      <c r="BJ38" t="s">
        <v>61</v>
      </c>
      <c r="BM38">
        <v>600001</v>
      </c>
      <c r="BN38">
        <v>0</v>
      </c>
      <c r="BO38" t="s">
        <v>6</v>
      </c>
      <c r="BP38">
        <v>0</v>
      </c>
      <c r="BQ38">
        <v>5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4"/>
        <v>423</v>
      </c>
      <c r="CQ38">
        <f>AC38</f>
        <v>423.19</v>
      </c>
      <c r="CR38">
        <f>(((ET38)-(EU38)*BS38)+AE38*BS38)</f>
        <v>0</v>
      </c>
      <c r="CS38">
        <f t="shared" si="35"/>
        <v>0</v>
      </c>
      <c r="CT38">
        <f t="shared" si="36"/>
        <v>0</v>
      </c>
      <c r="CU38">
        <f t="shared" si="37"/>
        <v>0</v>
      </c>
      <c r="CV38">
        <f t="shared" si="38"/>
        <v>0</v>
      </c>
      <c r="CW38">
        <f t="shared" si="39"/>
        <v>0</v>
      </c>
      <c r="CX38">
        <f t="shared" si="40"/>
        <v>0</v>
      </c>
      <c r="CY38">
        <f>0</f>
        <v>0</v>
      </c>
      <c r="CZ38">
        <f>0</f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23</v>
      </c>
      <c r="DW38" t="s">
        <v>23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59670230</v>
      </c>
      <c r="EF38">
        <v>5</v>
      </c>
      <c r="EG38" t="s">
        <v>34</v>
      </c>
      <c r="EH38">
        <v>0</v>
      </c>
      <c r="EI38" t="s">
        <v>6</v>
      </c>
      <c r="EJ38">
        <v>3</v>
      </c>
      <c r="EK38">
        <v>600001</v>
      </c>
      <c r="EL38" t="s">
        <v>35</v>
      </c>
      <c r="EM38" t="s">
        <v>36</v>
      </c>
      <c r="EO38" t="s">
        <v>6</v>
      </c>
      <c r="EQ38">
        <v>0</v>
      </c>
      <c r="ER38">
        <v>423.19</v>
      </c>
      <c r="ES38">
        <v>423.19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405.6</v>
      </c>
      <c r="FQ38">
        <v>0</v>
      </c>
      <c r="FR38">
        <f>P38</f>
        <v>423</v>
      </c>
      <c r="FS38">
        <v>0</v>
      </c>
      <c r="FX38">
        <v>0</v>
      </c>
      <c r="FY38">
        <v>0</v>
      </c>
      <c r="GA38" t="s">
        <v>101</v>
      </c>
      <c r="GD38">
        <v>1</v>
      </c>
      <c r="GF38">
        <v>1609550833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41"/>
        <v>0</v>
      </c>
      <c r="GM38">
        <f t="shared" si="42"/>
        <v>423</v>
      </c>
      <c r="GN38">
        <f t="shared" si="43"/>
        <v>0</v>
      </c>
      <c r="GO38">
        <f t="shared" si="44"/>
        <v>0</v>
      </c>
      <c r="GP38">
        <f t="shared" si="45"/>
        <v>0</v>
      </c>
      <c r="GR38">
        <v>1</v>
      </c>
      <c r="GS38">
        <v>1</v>
      </c>
      <c r="GT38">
        <v>0</v>
      </c>
      <c r="GU38" t="s">
        <v>6</v>
      </c>
      <c r="GV38">
        <f t="shared" si="46"/>
        <v>0</v>
      </c>
      <c r="GW38">
        <v>1</v>
      </c>
      <c r="GX38">
        <f t="shared" si="47"/>
        <v>0</v>
      </c>
      <c r="HA38">
        <v>0</v>
      </c>
      <c r="HB38">
        <v>0</v>
      </c>
      <c r="HC38">
        <f t="shared" si="48"/>
        <v>0</v>
      </c>
      <c r="HE38" t="s">
        <v>38</v>
      </c>
      <c r="HF38" t="s">
        <v>39</v>
      </c>
      <c r="HH38">
        <f>ROUND(AC38*I38,0)</f>
        <v>423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58</v>
      </c>
      <c r="E39" t="s">
        <v>102</v>
      </c>
      <c r="F39" t="s">
        <v>31</v>
      </c>
      <c r="G39" t="s">
        <v>103</v>
      </c>
      <c r="H39" t="str">
        <f>'1.Ведомость'!C38</f>
        <v>ШТ</v>
      </c>
      <c r="I39">
        <f>I37*J39</f>
        <v>5</v>
      </c>
      <c r="J39">
        <v>0.83333333333333337</v>
      </c>
      <c r="K39">
        <v>0.83333332999999998</v>
      </c>
      <c r="O39">
        <f t="shared" si="14"/>
        <v>1176</v>
      </c>
      <c r="P39">
        <f t="shared" si="15"/>
        <v>1176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92860171</v>
      </c>
      <c r="AB39">
        <f t="shared" si="25"/>
        <v>235.11</v>
      </c>
      <c r="AC39">
        <f t="shared" si="26"/>
        <v>235.11</v>
      </c>
      <c r="AD39">
        <f t="shared" si="27"/>
        <v>0</v>
      </c>
      <c r="AE39">
        <f t="shared" si="28"/>
        <v>0</v>
      </c>
      <c r="AF39">
        <f t="shared" si="29"/>
        <v>0</v>
      </c>
      <c r="AG39">
        <f t="shared" si="30"/>
        <v>0</v>
      </c>
      <c r="AH39">
        <f t="shared" si="31"/>
        <v>0</v>
      </c>
      <c r="AI39">
        <f t="shared" si="32"/>
        <v>0</v>
      </c>
      <c r="AJ39">
        <f t="shared" si="33"/>
        <v>0</v>
      </c>
      <c r="AK39">
        <v>235.11</v>
      </c>
      <c r="AL39">
        <v>235.11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6.43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3</v>
      </c>
      <c r="BJ39" t="s">
        <v>61</v>
      </c>
      <c r="BM39">
        <v>600001</v>
      </c>
      <c r="BN39">
        <v>0</v>
      </c>
      <c r="BO39" t="s">
        <v>6</v>
      </c>
      <c r="BP39">
        <v>0</v>
      </c>
      <c r="BQ39">
        <v>5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4"/>
        <v>1176</v>
      </c>
      <c r="CQ39">
        <f>AC39</f>
        <v>235.11</v>
      </c>
      <c r="CR39">
        <f>(((ET39)-(EU39)*BS39)+AE39*BS39)</f>
        <v>0</v>
      </c>
      <c r="CS39">
        <f t="shared" si="35"/>
        <v>0</v>
      </c>
      <c r="CT39">
        <f t="shared" si="36"/>
        <v>0</v>
      </c>
      <c r="CU39">
        <f t="shared" si="37"/>
        <v>0</v>
      </c>
      <c r="CV39">
        <f t="shared" si="38"/>
        <v>0</v>
      </c>
      <c r="CW39">
        <f t="shared" si="39"/>
        <v>0</v>
      </c>
      <c r="CX39">
        <f t="shared" si="40"/>
        <v>0</v>
      </c>
      <c r="CY39">
        <f>0</f>
        <v>0</v>
      </c>
      <c r="CZ39">
        <f>0</f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59670230</v>
      </c>
      <c r="EF39">
        <v>5</v>
      </c>
      <c r="EG39" t="s">
        <v>34</v>
      </c>
      <c r="EH39">
        <v>0</v>
      </c>
      <c r="EI39" t="s">
        <v>6</v>
      </c>
      <c r="EJ39">
        <v>3</v>
      </c>
      <c r="EK39">
        <v>600001</v>
      </c>
      <c r="EL39" t="s">
        <v>35</v>
      </c>
      <c r="EM39" t="s">
        <v>36</v>
      </c>
      <c r="EO39" t="s">
        <v>6</v>
      </c>
      <c r="EQ39">
        <v>0</v>
      </c>
      <c r="ER39">
        <v>235.11</v>
      </c>
      <c r="ES39">
        <v>235.11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225.33</v>
      </c>
      <c r="FQ39">
        <v>0</v>
      </c>
      <c r="FR39">
        <f>P39</f>
        <v>1176</v>
      </c>
      <c r="FS39">
        <v>0</v>
      </c>
      <c r="FX39">
        <v>0</v>
      </c>
      <c r="FY39">
        <v>0</v>
      </c>
      <c r="GA39" t="s">
        <v>104</v>
      </c>
      <c r="GD39">
        <v>1</v>
      </c>
      <c r="GF39">
        <v>-1522817328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41"/>
        <v>0</v>
      </c>
      <c r="GM39">
        <f t="shared" si="42"/>
        <v>1176</v>
      </c>
      <c r="GN39">
        <f t="shared" si="43"/>
        <v>0</v>
      </c>
      <c r="GO39">
        <f t="shared" si="44"/>
        <v>0</v>
      </c>
      <c r="GP39">
        <f t="shared" si="45"/>
        <v>0</v>
      </c>
      <c r="GR39">
        <v>1</v>
      </c>
      <c r="GS39">
        <v>1</v>
      </c>
      <c r="GT39">
        <v>0</v>
      </c>
      <c r="GU39" t="s">
        <v>6</v>
      </c>
      <c r="GV39">
        <f t="shared" si="46"/>
        <v>0</v>
      </c>
      <c r="GW39">
        <v>1</v>
      </c>
      <c r="GX39">
        <f t="shared" si="47"/>
        <v>0</v>
      </c>
      <c r="HA39">
        <v>0</v>
      </c>
      <c r="HB39">
        <v>0</v>
      </c>
      <c r="HC39">
        <f t="shared" si="48"/>
        <v>0</v>
      </c>
      <c r="HE39" t="s">
        <v>38</v>
      </c>
      <c r="HF39" t="s">
        <v>39</v>
      </c>
      <c r="HH39">
        <f>ROUND(AC39*I39,0)</f>
        <v>1176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ROW(SmtRes!A62)</f>
        <v>62</v>
      </c>
      <c r="D40">
        <f>ROW(EtalonRes!A53)</f>
        <v>53</v>
      </c>
      <c r="E40" t="s">
        <v>105</v>
      </c>
      <c r="F40" t="s">
        <v>106</v>
      </c>
      <c r="G40" t="s">
        <v>107</v>
      </c>
      <c r="H40" t="s">
        <v>23</v>
      </c>
      <c r="I40">
        <v>1</v>
      </c>
      <c r="J40">
        <v>0</v>
      </c>
      <c r="K40">
        <v>1</v>
      </c>
      <c r="O40">
        <f t="shared" si="14"/>
        <v>242</v>
      </c>
      <c r="P40">
        <f t="shared" si="15"/>
        <v>11</v>
      </c>
      <c r="Q40">
        <f t="shared" si="16"/>
        <v>0</v>
      </c>
      <c r="R40">
        <f t="shared" si="17"/>
        <v>0</v>
      </c>
      <c r="S40">
        <f t="shared" si="18"/>
        <v>231</v>
      </c>
      <c r="T40">
        <f t="shared" si="19"/>
        <v>0</v>
      </c>
      <c r="U40">
        <f t="shared" si="20"/>
        <v>0.52</v>
      </c>
      <c r="V40">
        <f t="shared" si="21"/>
        <v>0</v>
      </c>
      <c r="W40">
        <f t="shared" si="22"/>
        <v>0</v>
      </c>
      <c r="X40">
        <f t="shared" si="23"/>
        <v>208</v>
      </c>
      <c r="Y40">
        <f t="shared" si="24"/>
        <v>106</v>
      </c>
      <c r="AA40">
        <v>92860171</v>
      </c>
      <c r="AB40">
        <f t="shared" si="25"/>
        <v>6.25</v>
      </c>
      <c r="AC40">
        <f t="shared" si="26"/>
        <v>1.0900000000000001</v>
      </c>
      <c r="AD40">
        <f t="shared" si="27"/>
        <v>0</v>
      </c>
      <c r="AE40">
        <f t="shared" si="28"/>
        <v>0</v>
      </c>
      <c r="AF40">
        <f t="shared" si="29"/>
        <v>5.16</v>
      </c>
      <c r="AG40">
        <f t="shared" si="30"/>
        <v>0</v>
      </c>
      <c r="AH40">
        <f t="shared" si="31"/>
        <v>0.52</v>
      </c>
      <c r="AI40">
        <f t="shared" si="32"/>
        <v>0</v>
      </c>
      <c r="AJ40">
        <f t="shared" si="33"/>
        <v>0</v>
      </c>
      <c r="AK40">
        <v>6.25</v>
      </c>
      <c r="AL40">
        <v>1.0900000000000001</v>
      </c>
      <c r="AM40">
        <v>0</v>
      </c>
      <c r="AN40">
        <v>0</v>
      </c>
      <c r="AO40">
        <v>5.16</v>
      </c>
      <c r="AP40">
        <v>0</v>
      </c>
      <c r="AQ40">
        <v>0.52</v>
      </c>
      <c r="AR40">
        <v>0</v>
      </c>
      <c r="AS40">
        <v>0</v>
      </c>
      <c r="AT40">
        <v>90</v>
      </c>
      <c r="AU40">
        <v>46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2</v>
      </c>
      <c r="BJ40" t="s">
        <v>108</v>
      </c>
      <c r="BM40">
        <v>111001</v>
      </c>
      <c r="BN40">
        <v>0</v>
      </c>
      <c r="BO40" t="s">
        <v>6</v>
      </c>
      <c r="BP40">
        <v>0</v>
      </c>
      <c r="BQ40">
        <v>3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90</v>
      </c>
      <c r="CA40">
        <v>46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4"/>
        <v>242</v>
      </c>
      <c r="CQ40">
        <f>AC40*BC40</f>
        <v>10.812800000000001</v>
      </c>
      <c r="CR40">
        <f>(((ET40)*BB40-(EU40)*BS40)+AE40*BS40)</f>
        <v>0</v>
      </c>
      <c r="CS40">
        <f t="shared" si="35"/>
        <v>0</v>
      </c>
      <c r="CT40">
        <f t="shared" si="36"/>
        <v>231.42600000000002</v>
      </c>
      <c r="CU40">
        <f t="shared" si="37"/>
        <v>0</v>
      </c>
      <c r="CV40">
        <f t="shared" si="38"/>
        <v>0.52</v>
      </c>
      <c r="CW40">
        <f t="shared" si="39"/>
        <v>0</v>
      </c>
      <c r="CX40">
        <f t="shared" si="40"/>
        <v>0</v>
      </c>
      <c r="CY40">
        <f>(((S40+R40)*AT40)/100)</f>
        <v>207.9</v>
      </c>
      <c r="CZ40">
        <f>(((S40+R40)*AU40)/100)</f>
        <v>106.26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23</v>
      </c>
      <c r="DW40" t="s">
        <v>23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59670150</v>
      </c>
      <c r="EF40">
        <v>3</v>
      </c>
      <c r="EG40" t="s">
        <v>25</v>
      </c>
      <c r="EH40">
        <v>0</v>
      </c>
      <c r="EI40" t="s">
        <v>6</v>
      </c>
      <c r="EJ40">
        <v>2</v>
      </c>
      <c r="EK40">
        <v>111001</v>
      </c>
      <c r="EL40" t="s">
        <v>56</v>
      </c>
      <c r="EM40" t="s">
        <v>57</v>
      </c>
      <c r="EO40" t="s">
        <v>6</v>
      </c>
      <c r="EQ40">
        <v>0</v>
      </c>
      <c r="ER40">
        <v>6.25</v>
      </c>
      <c r="ES40">
        <v>1.0900000000000001</v>
      </c>
      <c r="ET40">
        <v>0</v>
      </c>
      <c r="EU40">
        <v>0</v>
      </c>
      <c r="EV40">
        <v>5.16</v>
      </c>
      <c r="EW40">
        <v>0.52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90</v>
      </c>
      <c r="FY40">
        <v>46</v>
      </c>
      <c r="GA40" t="s">
        <v>6</v>
      </c>
      <c r="GD40">
        <v>1</v>
      </c>
      <c r="GF40">
        <v>-677887297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1"/>
        <v>0</v>
      </c>
      <c r="GM40">
        <f t="shared" si="42"/>
        <v>556</v>
      </c>
      <c r="GN40">
        <f t="shared" si="43"/>
        <v>0</v>
      </c>
      <c r="GO40">
        <f t="shared" si="44"/>
        <v>556</v>
      </c>
      <c r="GP40">
        <f t="shared" si="45"/>
        <v>0</v>
      </c>
      <c r="GR40">
        <v>0</v>
      </c>
      <c r="GS40">
        <v>3</v>
      </c>
      <c r="GT40">
        <v>0</v>
      </c>
      <c r="GU40" t="s">
        <v>6</v>
      </c>
      <c r="GV40">
        <f t="shared" si="46"/>
        <v>0</v>
      </c>
      <c r="GW40">
        <v>1</v>
      </c>
      <c r="GX40">
        <f t="shared" si="47"/>
        <v>0</v>
      </c>
      <c r="HA40">
        <v>0</v>
      </c>
      <c r="HB40">
        <v>0</v>
      </c>
      <c r="HC40">
        <f t="shared" si="48"/>
        <v>0</v>
      </c>
      <c r="HE40" t="s">
        <v>6</v>
      </c>
      <c r="HF40" t="s">
        <v>6</v>
      </c>
      <c r="HM40" t="s">
        <v>6</v>
      </c>
      <c r="HN40" t="s">
        <v>58</v>
      </c>
      <c r="HO40" t="s">
        <v>59</v>
      </c>
      <c r="HP40" t="s">
        <v>56</v>
      </c>
      <c r="HQ40" t="s">
        <v>56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62</v>
      </c>
      <c r="E41" t="s">
        <v>109</v>
      </c>
      <c r="F41" t="s">
        <v>31</v>
      </c>
      <c r="G41" t="s">
        <v>110</v>
      </c>
      <c r="H41" t="str">
        <f>'1.Ведомость'!C40</f>
        <v>ШТ</v>
      </c>
      <c r="I41">
        <f>I40*J41</f>
        <v>1</v>
      </c>
      <c r="J41">
        <v>1</v>
      </c>
      <c r="K41">
        <v>1</v>
      </c>
      <c r="O41">
        <f t="shared" si="14"/>
        <v>16928</v>
      </c>
      <c r="P41">
        <f t="shared" si="15"/>
        <v>16928</v>
      </c>
      <c r="Q41">
        <f t="shared" si="16"/>
        <v>0</v>
      </c>
      <c r="R41">
        <f t="shared" si="17"/>
        <v>0</v>
      </c>
      <c r="S41">
        <f t="shared" si="18"/>
        <v>0</v>
      </c>
      <c r="T41">
        <f t="shared" si="19"/>
        <v>0</v>
      </c>
      <c r="U41">
        <f t="shared" si="20"/>
        <v>0</v>
      </c>
      <c r="V41">
        <f t="shared" si="21"/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92860171</v>
      </c>
      <c r="AB41">
        <f t="shared" si="25"/>
        <v>16927.66</v>
      </c>
      <c r="AC41">
        <f t="shared" si="26"/>
        <v>16927.66</v>
      </c>
      <c r="AD41">
        <f t="shared" si="27"/>
        <v>0</v>
      </c>
      <c r="AE41">
        <f t="shared" si="28"/>
        <v>0</v>
      </c>
      <c r="AF41">
        <f t="shared" si="29"/>
        <v>0</v>
      </c>
      <c r="AG41">
        <f t="shared" si="30"/>
        <v>0</v>
      </c>
      <c r="AH41">
        <f t="shared" si="31"/>
        <v>0</v>
      </c>
      <c r="AI41">
        <f t="shared" si="32"/>
        <v>0</v>
      </c>
      <c r="AJ41">
        <f t="shared" si="33"/>
        <v>0</v>
      </c>
      <c r="AK41">
        <v>16927.66</v>
      </c>
      <c r="AL41">
        <v>16927.66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6.43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3</v>
      </c>
      <c r="BJ41" t="s">
        <v>111</v>
      </c>
      <c r="BM41">
        <v>600001</v>
      </c>
      <c r="BN41">
        <v>0</v>
      </c>
      <c r="BO41" t="s">
        <v>6</v>
      </c>
      <c r="BP41">
        <v>0</v>
      </c>
      <c r="BQ41">
        <v>5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4"/>
        <v>16928</v>
      </c>
      <c r="CQ41">
        <f>AC41</f>
        <v>16927.66</v>
      </c>
      <c r="CR41">
        <f>(((ET41)-(EU41)*BS41)+AE41*BS41)</f>
        <v>0</v>
      </c>
      <c r="CS41">
        <f t="shared" si="35"/>
        <v>0</v>
      </c>
      <c r="CT41">
        <f t="shared" si="36"/>
        <v>0</v>
      </c>
      <c r="CU41">
        <f t="shared" si="37"/>
        <v>0</v>
      </c>
      <c r="CV41">
        <f t="shared" si="38"/>
        <v>0</v>
      </c>
      <c r="CW41">
        <f t="shared" si="39"/>
        <v>0</v>
      </c>
      <c r="CX41">
        <f t="shared" si="40"/>
        <v>0</v>
      </c>
      <c r="CY41">
        <f>0</f>
        <v>0</v>
      </c>
      <c r="CZ41">
        <f>0</f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23</v>
      </c>
      <c r="DW41" t="s">
        <v>23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59670230</v>
      </c>
      <c r="EF41">
        <v>5</v>
      </c>
      <c r="EG41" t="s">
        <v>34</v>
      </c>
      <c r="EH41">
        <v>0</v>
      </c>
      <c r="EI41" t="s">
        <v>6</v>
      </c>
      <c r="EJ41">
        <v>3</v>
      </c>
      <c r="EK41">
        <v>600001</v>
      </c>
      <c r="EL41" t="s">
        <v>35</v>
      </c>
      <c r="EM41" t="s">
        <v>36</v>
      </c>
      <c r="EO41" t="s">
        <v>6</v>
      </c>
      <c r="EQ41">
        <v>0</v>
      </c>
      <c r="ER41">
        <v>16927.66</v>
      </c>
      <c r="ES41">
        <v>16927.66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16224</v>
      </c>
      <c r="FQ41">
        <v>0</v>
      </c>
      <c r="FR41">
        <f>P41</f>
        <v>16928</v>
      </c>
      <c r="FS41">
        <v>0</v>
      </c>
      <c r="FX41">
        <v>0</v>
      </c>
      <c r="FY41">
        <v>0</v>
      </c>
      <c r="GA41" t="s">
        <v>112</v>
      </c>
      <c r="GD41">
        <v>1</v>
      </c>
      <c r="GF41">
        <v>2119995400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41"/>
        <v>0</v>
      </c>
      <c r="GM41">
        <f t="shared" si="42"/>
        <v>16928</v>
      </c>
      <c r="GN41">
        <f t="shared" si="43"/>
        <v>0</v>
      </c>
      <c r="GO41">
        <f t="shared" si="44"/>
        <v>0</v>
      </c>
      <c r="GP41">
        <f t="shared" si="45"/>
        <v>0</v>
      </c>
      <c r="GR41">
        <v>1</v>
      </c>
      <c r="GS41">
        <v>1</v>
      </c>
      <c r="GT41">
        <v>0</v>
      </c>
      <c r="GU41" t="s">
        <v>6</v>
      </c>
      <c r="GV41">
        <f t="shared" si="46"/>
        <v>0</v>
      </c>
      <c r="GW41">
        <v>1</v>
      </c>
      <c r="GX41">
        <f t="shared" si="47"/>
        <v>0</v>
      </c>
      <c r="HA41">
        <v>0</v>
      </c>
      <c r="HB41">
        <v>0</v>
      </c>
      <c r="HC41">
        <f t="shared" si="48"/>
        <v>0</v>
      </c>
      <c r="HE41" t="s">
        <v>38</v>
      </c>
      <c r="HF41" t="s">
        <v>39</v>
      </c>
      <c r="HH41">
        <f>ROUND(AC41*I41,0)</f>
        <v>16928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ROW(SmtRes!A70)</f>
        <v>70</v>
      </c>
      <c r="D42">
        <f>ROW(EtalonRes!A60)</f>
        <v>60</v>
      </c>
      <c r="E42" t="s">
        <v>113</v>
      </c>
      <c r="F42" t="s">
        <v>114</v>
      </c>
      <c r="G42" t="s">
        <v>115</v>
      </c>
      <c r="H42" t="s">
        <v>23</v>
      </c>
      <c r="I42">
        <v>4</v>
      </c>
      <c r="J42">
        <v>0</v>
      </c>
      <c r="K42">
        <v>4</v>
      </c>
      <c r="O42">
        <f t="shared" si="14"/>
        <v>1948</v>
      </c>
      <c r="P42">
        <f t="shared" si="15"/>
        <v>63</v>
      </c>
      <c r="Q42">
        <f t="shared" si="16"/>
        <v>114</v>
      </c>
      <c r="R42">
        <f t="shared" si="17"/>
        <v>47</v>
      </c>
      <c r="S42">
        <f t="shared" si="18"/>
        <v>1771</v>
      </c>
      <c r="T42">
        <f t="shared" si="19"/>
        <v>0</v>
      </c>
      <c r="U42">
        <f t="shared" si="20"/>
        <v>3.76</v>
      </c>
      <c r="V42">
        <f t="shared" si="21"/>
        <v>0.08</v>
      </c>
      <c r="W42">
        <f t="shared" si="22"/>
        <v>0</v>
      </c>
      <c r="X42">
        <f t="shared" si="23"/>
        <v>1763</v>
      </c>
      <c r="Y42">
        <f t="shared" si="24"/>
        <v>927</v>
      </c>
      <c r="AA42">
        <v>92860171</v>
      </c>
      <c r="AB42">
        <f t="shared" si="25"/>
        <v>13.26</v>
      </c>
      <c r="AC42">
        <f t="shared" si="26"/>
        <v>1.58</v>
      </c>
      <c r="AD42">
        <f t="shared" si="27"/>
        <v>1.81</v>
      </c>
      <c r="AE42">
        <f t="shared" si="28"/>
        <v>0.26</v>
      </c>
      <c r="AF42">
        <f t="shared" si="29"/>
        <v>9.8699999999999992</v>
      </c>
      <c r="AG42">
        <f t="shared" si="30"/>
        <v>0</v>
      </c>
      <c r="AH42">
        <f t="shared" si="31"/>
        <v>0.94</v>
      </c>
      <c r="AI42">
        <f t="shared" si="32"/>
        <v>0.02</v>
      </c>
      <c r="AJ42">
        <f t="shared" si="33"/>
        <v>0</v>
      </c>
      <c r="AK42">
        <v>13.26</v>
      </c>
      <c r="AL42">
        <v>1.58</v>
      </c>
      <c r="AM42">
        <v>1.81</v>
      </c>
      <c r="AN42">
        <v>0.26</v>
      </c>
      <c r="AO42">
        <v>9.8699999999999992</v>
      </c>
      <c r="AP42">
        <v>0</v>
      </c>
      <c r="AQ42">
        <v>0.94</v>
      </c>
      <c r="AR42">
        <v>0.02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2</v>
      </c>
      <c r="BJ42" t="s">
        <v>116</v>
      </c>
      <c r="BM42">
        <v>108001</v>
      </c>
      <c r="BN42">
        <v>0</v>
      </c>
      <c r="BO42" t="s">
        <v>6</v>
      </c>
      <c r="BP42">
        <v>0</v>
      </c>
      <c r="BQ42">
        <v>3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97</v>
      </c>
      <c r="CA42">
        <v>51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4"/>
        <v>1948</v>
      </c>
      <c r="CQ42">
        <f>AC42*BC42</f>
        <v>15.6736</v>
      </c>
      <c r="CR42">
        <f>(((ET42)*BB42-(EU42)*BS42)+AE42*BS42)</f>
        <v>28.453200000000002</v>
      </c>
      <c r="CS42">
        <f t="shared" si="35"/>
        <v>11.661000000000001</v>
      </c>
      <c r="CT42">
        <f t="shared" si="36"/>
        <v>442.66949999999997</v>
      </c>
      <c r="CU42">
        <f t="shared" si="37"/>
        <v>0</v>
      </c>
      <c r="CV42">
        <f t="shared" si="38"/>
        <v>0.94</v>
      </c>
      <c r="CW42">
        <f t="shared" si="39"/>
        <v>0.02</v>
      </c>
      <c r="CX42">
        <f t="shared" si="40"/>
        <v>0</v>
      </c>
      <c r="CY42">
        <f>(((S42+R42)*AT42)/100)</f>
        <v>1763.46</v>
      </c>
      <c r="CZ42">
        <f>(((S42+R42)*AU42)/100)</f>
        <v>927.18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23</v>
      </c>
      <c r="DW42" t="s">
        <v>23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59670139</v>
      </c>
      <c r="EF42">
        <v>3</v>
      </c>
      <c r="EG42" t="s">
        <v>25</v>
      </c>
      <c r="EH42">
        <v>0</v>
      </c>
      <c r="EI42" t="s">
        <v>6</v>
      </c>
      <c r="EJ42">
        <v>2</v>
      </c>
      <c r="EK42">
        <v>108001</v>
      </c>
      <c r="EL42" t="s">
        <v>26</v>
      </c>
      <c r="EM42" t="s">
        <v>27</v>
      </c>
      <c r="EO42" t="s">
        <v>6</v>
      </c>
      <c r="EQ42">
        <v>0</v>
      </c>
      <c r="ER42">
        <v>13.26</v>
      </c>
      <c r="ES42">
        <v>1.58</v>
      </c>
      <c r="ET42">
        <v>1.81</v>
      </c>
      <c r="EU42">
        <v>0.26</v>
      </c>
      <c r="EV42">
        <v>9.8699999999999992</v>
      </c>
      <c r="EW42">
        <v>0.94</v>
      </c>
      <c r="EX42">
        <v>0.02</v>
      </c>
      <c r="EY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6</v>
      </c>
      <c r="GD42">
        <v>1</v>
      </c>
      <c r="GF42">
        <v>1620919898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1"/>
        <v>0</v>
      </c>
      <c r="GM42">
        <f t="shared" si="42"/>
        <v>4638</v>
      </c>
      <c r="GN42">
        <f t="shared" si="43"/>
        <v>0</v>
      </c>
      <c r="GO42">
        <f t="shared" si="44"/>
        <v>4638</v>
      </c>
      <c r="GP42">
        <f t="shared" si="45"/>
        <v>0</v>
      </c>
      <c r="GR42">
        <v>0</v>
      </c>
      <c r="GS42">
        <v>3</v>
      </c>
      <c r="GT42">
        <v>0</v>
      </c>
      <c r="GU42" t="s">
        <v>6</v>
      </c>
      <c r="GV42">
        <f t="shared" si="46"/>
        <v>0</v>
      </c>
      <c r="GW42">
        <v>1</v>
      </c>
      <c r="GX42">
        <f t="shared" si="47"/>
        <v>0</v>
      </c>
      <c r="HA42">
        <v>0</v>
      </c>
      <c r="HB42">
        <v>0</v>
      </c>
      <c r="HC42">
        <f t="shared" si="48"/>
        <v>0</v>
      </c>
      <c r="HE42" t="s">
        <v>6</v>
      </c>
      <c r="HF42" t="s">
        <v>6</v>
      </c>
      <c r="HM42" t="s">
        <v>6</v>
      </c>
      <c r="HN42" t="s">
        <v>28</v>
      </c>
      <c r="HO42" t="s">
        <v>29</v>
      </c>
      <c r="HP42" t="s">
        <v>26</v>
      </c>
      <c r="HQ42" t="s">
        <v>26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70</v>
      </c>
      <c r="E43" t="s">
        <v>117</v>
      </c>
      <c r="F43" t="s">
        <v>31</v>
      </c>
      <c r="G43" t="s">
        <v>118</v>
      </c>
      <c r="H43" t="str">
        <f>'1.Ведомость'!C42</f>
        <v>ШТ</v>
      </c>
      <c r="I43">
        <f>I42*J43</f>
        <v>4</v>
      </c>
      <c r="J43">
        <v>1</v>
      </c>
      <c r="K43">
        <v>1</v>
      </c>
      <c r="O43">
        <f t="shared" si="14"/>
        <v>11661</v>
      </c>
      <c r="P43">
        <f t="shared" si="15"/>
        <v>11661</v>
      </c>
      <c r="Q43">
        <f t="shared" si="16"/>
        <v>0</v>
      </c>
      <c r="R43">
        <f t="shared" si="17"/>
        <v>0</v>
      </c>
      <c r="S43">
        <f t="shared" si="18"/>
        <v>0</v>
      </c>
      <c r="T43">
        <f t="shared" si="19"/>
        <v>0</v>
      </c>
      <c r="U43">
        <f t="shared" si="20"/>
        <v>0</v>
      </c>
      <c r="V43">
        <f t="shared" si="21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92860171</v>
      </c>
      <c r="AB43">
        <f t="shared" si="25"/>
        <v>2915.32</v>
      </c>
      <c r="AC43">
        <f t="shared" si="26"/>
        <v>2915.32</v>
      </c>
      <c r="AD43">
        <f t="shared" si="27"/>
        <v>0</v>
      </c>
      <c r="AE43">
        <f t="shared" si="28"/>
        <v>0</v>
      </c>
      <c r="AF43">
        <f t="shared" si="29"/>
        <v>0</v>
      </c>
      <c r="AG43">
        <f t="shared" si="30"/>
        <v>0</v>
      </c>
      <c r="AH43">
        <f t="shared" si="31"/>
        <v>0</v>
      </c>
      <c r="AI43">
        <f t="shared" si="32"/>
        <v>0</v>
      </c>
      <c r="AJ43">
        <f t="shared" si="33"/>
        <v>0</v>
      </c>
      <c r="AK43">
        <v>2915.32</v>
      </c>
      <c r="AL43">
        <v>2915.32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6.43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3</v>
      </c>
      <c r="BJ43" t="s">
        <v>119</v>
      </c>
      <c r="BM43">
        <v>600001</v>
      </c>
      <c r="BN43">
        <v>0</v>
      </c>
      <c r="BO43" t="s">
        <v>6</v>
      </c>
      <c r="BP43">
        <v>0</v>
      </c>
      <c r="BQ43">
        <v>5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4"/>
        <v>11661</v>
      </c>
      <c r="CQ43">
        <f>AC43</f>
        <v>2915.32</v>
      </c>
      <c r="CR43">
        <f>(((ET43)-(EU43)*BS43)+AE43*BS43)</f>
        <v>0</v>
      </c>
      <c r="CS43">
        <f t="shared" si="35"/>
        <v>0</v>
      </c>
      <c r="CT43">
        <f t="shared" si="36"/>
        <v>0</v>
      </c>
      <c r="CU43">
        <f t="shared" si="37"/>
        <v>0</v>
      </c>
      <c r="CV43">
        <f t="shared" si="38"/>
        <v>0</v>
      </c>
      <c r="CW43">
        <f t="shared" si="39"/>
        <v>0</v>
      </c>
      <c r="CX43">
        <f t="shared" si="40"/>
        <v>0</v>
      </c>
      <c r="CY43">
        <f>0</f>
        <v>0</v>
      </c>
      <c r="CZ43">
        <f>0</f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23</v>
      </c>
      <c r="DW43" t="s">
        <v>23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59670230</v>
      </c>
      <c r="EF43">
        <v>5</v>
      </c>
      <c r="EG43" t="s">
        <v>34</v>
      </c>
      <c r="EH43">
        <v>0</v>
      </c>
      <c r="EI43" t="s">
        <v>6</v>
      </c>
      <c r="EJ43">
        <v>3</v>
      </c>
      <c r="EK43">
        <v>600001</v>
      </c>
      <c r="EL43" t="s">
        <v>35</v>
      </c>
      <c r="EM43" t="s">
        <v>36</v>
      </c>
      <c r="EO43" t="s">
        <v>6</v>
      </c>
      <c r="EQ43">
        <v>0</v>
      </c>
      <c r="ER43">
        <v>2915.32</v>
      </c>
      <c r="ES43">
        <v>2915.32</v>
      </c>
      <c r="ET43">
        <v>0</v>
      </c>
      <c r="EU43">
        <v>0</v>
      </c>
      <c r="EV43">
        <v>0</v>
      </c>
      <c r="EW43">
        <v>0</v>
      </c>
      <c r="EX43">
        <v>0</v>
      </c>
      <c r="EZ43">
        <v>5</v>
      </c>
      <c r="FC43">
        <v>0</v>
      </c>
      <c r="FD43">
        <v>18</v>
      </c>
      <c r="FF43">
        <v>2794.13</v>
      </c>
      <c r="FQ43">
        <v>0</v>
      </c>
      <c r="FR43">
        <f>P43</f>
        <v>11661</v>
      </c>
      <c r="FS43">
        <v>0</v>
      </c>
      <c r="FX43">
        <v>0</v>
      </c>
      <c r="FY43">
        <v>0</v>
      </c>
      <c r="GA43" t="s">
        <v>120</v>
      </c>
      <c r="GD43">
        <v>1</v>
      </c>
      <c r="GF43">
        <v>265833060</v>
      </c>
      <c r="GG43">
        <v>2</v>
      </c>
      <c r="GH43">
        <v>3</v>
      </c>
      <c r="GI43">
        <v>4</v>
      </c>
      <c r="GJ43">
        <v>0</v>
      </c>
      <c r="GK43">
        <v>0</v>
      </c>
      <c r="GL43">
        <f t="shared" si="41"/>
        <v>0</v>
      </c>
      <c r="GM43">
        <f t="shared" si="42"/>
        <v>11661</v>
      </c>
      <c r="GN43">
        <f t="shared" si="43"/>
        <v>0</v>
      </c>
      <c r="GO43">
        <f t="shared" si="44"/>
        <v>0</v>
      </c>
      <c r="GP43">
        <f t="shared" si="45"/>
        <v>0</v>
      </c>
      <c r="GR43">
        <v>1</v>
      </c>
      <c r="GS43">
        <v>1</v>
      </c>
      <c r="GT43">
        <v>0</v>
      </c>
      <c r="GU43" t="s">
        <v>6</v>
      </c>
      <c r="GV43">
        <f t="shared" si="46"/>
        <v>0</v>
      </c>
      <c r="GW43">
        <v>1</v>
      </c>
      <c r="GX43">
        <f t="shared" si="47"/>
        <v>0</v>
      </c>
      <c r="HA43">
        <v>0</v>
      </c>
      <c r="HB43">
        <v>0</v>
      </c>
      <c r="HC43">
        <f t="shared" si="48"/>
        <v>0</v>
      </c>
      <c r="HE43" t="s">
        <v>38</v>
      </c>
      <c r="HF43" t="s">
        <v>39</v>
      </c>
      <c r="HH43">
        <f>ROUND(AC43*I43,0)</f>
        <v>11661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ROW(SmtRes!A80)</f>
        <v>80</v>
      </c>
      <c r="D44">
        <f>ROW(EtalonRes!A69)</f>
        <v>69</v>
      </c>
      <c r="E44" t="s">
        <v>121</v>
      </c>
      <c r="F44" t="s">
        <v>122</v>
      </c>
      <c r="G44" t="s">
        <v>123</v>
      </c>
      <c r="H44" t="s">
        <v>124</v>
      </c>
      <c r="I44">
        <v>0.01</v>
      </c>
      <c r="J44">
        <v>0</v>
      </c>
      <c r="K44">
        <v>0.01</v>
      </c>
      <c r="O44">
        <f t="shared" si="14"/>
        <v>166</v>
      </c>
      <c r="P44">
        <f t="shared" si="15"/>
        <v>11</v>
      </c>
      <c r="Q44">
        <f t="shared" si="16"/>
        <v>1</v>
      </c>
      <c r="R44">
        <f t="shared" si="17"/>
        <v>0</v>
      </c>
      <c r="S44">
        <f t="shared" si="18"/>
        <v>154</v>
      </c>
      <c r="T44">
        <f t="shared" si="19"/>
        <v>0</v>
      </c>
      <c r="U44">
        <f t="shared" si="20"/>
        <v>0.34560000000000002</v>
      </c>
      <c r="V44">
        <f t="shared" si="21"/>
        <v>5.0000000000000001E-4</v>
      </c>
      <c r="W44">
        <f t="shared" si="22"/>
        <v>0</v>
      </c>
      <c r="X44">
        <f t="shared" si="23"/>
        <v>149</v>
      </c>
      <c r="Y44">
        <f t="shared" si="24"/>
        <v>79</v>
      </c>
      <c r="AA44">
        <v>92860171</v>
      </c>
      <c r="AB44">
        <f t="shared" si="25"/>
        <v>454.03</v>
      </c>
      <c r="AC44">
        <f t="shared" si="26"/>
        <v>106.42</v>
      </c>
      <c r="AD44">
        <f t="shared" si="27"/>
        <v>4.7699999999999996</v>
      </c>
      <c r="AE44">
        <f t="shared" si="28"/>
        <v>0.64</v>
      </c>
      <c r="AF44">
        <f t="shared" si="29"/>
        <v>342.84</v>
      </c>
      <c r="AG44">
        <f t="shared" si="30"/>
        <v>0</v>
      </c>
      <c r="AH44">
        <f t="shared" si="31"/>
        <v>34.56</v>
      </c>
      <c r="AI44">
        <f t="shared" si="32"/>
        <v>0.05</v>
      </c>
      <c r="AJ44">
        <f t="shared" si="33"/>
        <v>0</v>
      </c>
      <c r="AK44">
        <v>454.03</v>
      </c>
      <c r="AL44">
        <v>106.42</v>
      </c>
      <c r="AM44">
        <v>4.7699999999999996</v>
      </c>
      <c r="AN44">
        <v>0.64</v>
      </c>
      <c r="AO44">
        <v>342.84</v>
      </c>
      <c r="AP44">
        <v>0</v>
      </c>
      <c r="AQ44">
        <v>34.56</v>
      </c>
      <c r="AR44">
        <v>0.05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44.85</v>
      </c>
      <c r="BB44">
        <v>15.72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2</v>
      </c>
      <c r="BJ44" t="s">
        <v>125</v>
      </c>
      <c r="BM44">
        <v>108001</v>
      </c>
      <c r="BN44">
        <v>0</v>
      </c>
      <c r="BO44" t="s">
        <v>6</v>
      </c>
      <c r="BP44">
        <v>0</v>
      </c>
      <c r="BQ44">
        <v>3</v>
      </c>
      <c r="BR44">
        <v>0</v>
      </c>
      <c r="BS44">
        <v>44.85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97</v>
      </c>
      <c r="CA44">
        <v>51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4"/>
        <v>166</v>
      </c>
      <c r="CQ44">
        <f>AC44*BC44</f>
        <v>1055.6864</v>
      </c>
      <c r="CR44">
        <f>(((ET44)*BB44-(EU44)*BS44)+AE44*BS44)</f>
        <v>74.984399999999994</v>
      </c>
      <c r="CS44">
        <f t="shared" si="35"/>
        <v>28.704000000000001</v>
      </c>
      <c r="CT44">
        <f t="shared" si="36"/>
        <v>15376.374</v>
      </c>
      <c r="CU44">
        <f t="shared" si="37"/>
        <v>0</v>
      </c>
      <c r="CV44">
        <f t="shared" si="38"/>
        <v>34.56</v>
      </c>
      <c r="CW44">
        <f t="shared" si="39"/>
        <v>0.05</v>
      </c>
      <c r="CX44">
        <f t="shared" si="40"/>
        <v>0</v>
      </c>
      <c r="CY44">
        <f>(((S44+R44)*AT44)/100)</f>
        <v>149.38</v>
      </c>
      <c r="CZ44">
        <f>(((S44+R44)*AU44)/100)</f>
        <v>78.540000000000006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124</v>
      </c>
      <c r="DW44" t="s">
        <v>124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59670139</v>
      </c>
      <c r="EF44">
        <v>3</v>
      </c>
      <c r="EG44" t="s">
        <v>25</v>
      </c>
      <c r="EH44">
        <v>0</v>
      </c>
      <c r="EI44" t="s">
        <v>6</v>
      </c>
      <c r="EJ44">
        <v>2</v>
      </c>
      <c r="EK44">
        <v>108001</v>
      </c>
      <c r="EL44" t="s">
        <v>26</v>
      </c>
      <c r="EM44" t="s">
        <v>27</v>
      </c>
      <c r="EO44" t="s">
        <v>6</v>
      </c>
      <c r="EQ44">
        <v>0</v>
      </c>
      <c r="ER44">
        <v>454.03</v>
      </c>
      <c r="ES44">
        <v>106.42</v>
      </c>
      <c r="ET44">
        <v>4.7699999999999996</v>
      </c>
      <c r="EU44">
        <v>0.64</v>
      </c>
      <c r="EV44">
        <v>342.84</v>
      </c>
      <c r="EW44">
        <v>34.56</v>
      </c>
      <c r="EX44">
        <v>0.05</v>
      </c>
      <c r="EY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6</v>
      </c>
      <c r="GD44">
        <v>1</v>
      </c>
      <c r="GF44">
        <v>-164665743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1"/>
        <v>0</v>
      </c>
      <c r="GM44">
        <f t="shared" si="42"/>
        <v>394</v>
      </c>
      <c r="GN44">
        <f t="shared" si="43"/>
        <v>0</v>
      </c>
      <c r="GO44">
        <f t="shared" si="44"/>
        <v>394</v>
      </c>
      <c r="GP44">
        <f t="shared" si="45"/>
        <v>0</v>
      </c>
      <c r="GR44">
        <v>0</v>
      </c>
      <c r="GS44">
        <v>3</v>
      </c>
      <c r="GT44">
        <v>0</v>
      </c>
      <c r="GU44" t="s">
        <v>6</v>
      </c>
      <c r="GV44">
        <f t="shared" si="46"/>
        <v>0</v>
      </c>
      <c r="GW44">
        <v>1</v>
      </c>
      <c r="GX44">
        <f t="shared" si="47"/>
        <v>0</v>
      </c>
      <c r="HA44">
        <v>0</v>
      </c>
      <c r="HB44">
        <v>0</v>
      </c>
      <c r="HC44">
        <f t="shared" si="48"/>
        <v>0</v>
      </c>
      <c r="HE44" t="s">
        <v>6</v>
      </c>
      <c r="HF44" t="s">
        <v>6</v>
      </c>
      <c r="HM44" t="s">
        <v>6</v>
      </c>
      <c r="HN44" t="s">
        <v>28</v>
      </c>
      <c r="HO44" t="s">
        <v>29</v>
      </c>
      <c r="HP44" t="s">
        <v>26</v>
      </c>
      <c r="HQ44" t="s">
        <v>26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80</v>
      </c>
      <c r="E45" t="s">
        <v>126</v>
      </c>
      <c r="F45" t="s">
        <v>31</v>
      </c>
      <c r="G45" t="s">
        <v>127</v>
      </c>
      <c r="H45" t="str">
        <f>'1.Ведомость'!C44</f>
        <v>шт.</v>
      </c>
      <c r="I45">
        <f>I44*J45</f>
        <v>1</v>
      </c>
      <c r="J45">
        <v>100</v>
      </c>
      <c r="K45">
        <v>100</v>
      </c>
      <c r="O45">
        <f t="shared" si="14"/>
        <v>376</v>
      </c>
      <c r="P45">
        <f t="shared" si="15"/>
        <v>376</v>
      </c>
      <c r="Q45">
        <f t="shared" si="16"/>
        <v>0</v>
      </c>
      <c r="R45">
        <f t="shared" si="17"/>
        <v>0</v>
      </c>
      <c r="S45">
        <f t="shared" si="18"/>
        <v>0</v>
      </c>
      <c r="T45">
        <f t="shared" si="19"/>
        <v>0</v>
      </c>
      <c r="U45">
        <f t="shared" si="20"/>
        <v>0</v>
      </c>
      <c r="V45">
        <f t="shared" si="21"/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92860171</v>
      </c>
      <c r="AB45">
        <f t="shared" si="25"/>
        <v>375.95</v>
      </c>
      <c r="AC45">
        <f t="shared" si="26"/>
        <v>375.95</v>
      </c>
      <c r="AD45">
        <f t="shared" si="27"/>
        <v>0</v>
      </c>
      <c r="AE45">
        <f t="shared" si="28"/>
        <v>0</v>
      </c>
      <c r="AF45">
        <f t="shared" si="29"/>
        <v>0</v>
      </c>
      <c r="AG45">
        <f t="shared" si="30"/>
        <v>0</v>
      </c>
      <c r="AH45">
        <f t="shared" si="31"/>
        <v>0</v>
      </c>
      <c r="AI45">
        <f t="shared" si="32"/>
        <v>0</v>
      </c>
      <c r="AJ45">
        <f t="shared" si="33"/>
        <v>0</v>
      </c>
      <c r="AK45">
        <v>375.95</v>
      </c>
      <c r="AL45">
        <v>375.95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2</v>
      </c>
      <c r="BJ45" t="s">
        <v>83</v>
      </c>
      <c r="BM45">
        <v>500002</v>
      </c>
      <c r="BN45">
        <v>0</v>
      </c>
      <c r="BO45" t="s">
        <v>6</v>
      </c>
      <c r="BP45">
        <v>0</v>
      </c>
      <c r="BQ45">
        <v>12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4"/>
        <v>376</v>
      </c>
      <c r="CQ45">
        <f>AC45</f>
        <v>375.95</v>
      </c>
      <c r="CR45">
        <f>(((ET45)-(EU45)*BS45)+AE45*BS45)</f>
        <v>0</v>
      </c>
      <c r="CS45">
        <f t="shared" si="35"/>
        <v>0</v>
      </c>
      <c r="CT45">
        <f t="shared" si="36"/>
        <v>0</v>
      </c>
      <c r="CU45">
        <f t="shared" si="37"/>
        <v>0</v>
      </c>
      <c r="CV45">
        <f t="shared" si="38"/>
        <v>0</v>
      </c>
      <c r="CW45">
        <f t="shared" si="39"/>
        <v>0</v>
      </c>
      <c r="CX45">
        <f t="shared" si="40"/>
        <v>0</v>
      </c>
      <c r="CY45">
        <f>0</f>
        <v>0</v>
      </c>
      <c r="CZ45">
        <f>0</f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82</v>
      </c>
      <c r="DW45" t="s">
        <v>82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59670229</v>
      </c>
      <c r="EF45">
        <v>12</v>
      </c>
      <c r="EG45" t="s">
        <v>84</v>
      </c>
      <c r="EH45">
        <v>0</v>
      </c>
      <c r="EI45" t="s">
        <v>6</v>
      </c>
      <c r="EJ45">
        <v>2</v>
      </c>
      <c r="EK45">
        <v>500002</v>
      </c>
      <c r="EL45" t="s">
        <v>85</v>
      </c>
      <c r="EM45" t="s">
        <v>86</v>
      </c>
      <c r="EO45" t="s">
        <v>6</v>
      </c>
      <c r="EQ45">
        <v>0</v>
      </c>
      <c r="ER45">
        <v>375.95</v>
      </c>
      <c r="ES45">
        <v>375.95</v>
      </c>
      <c r="ET45">
        <v>0</v>
      </c>
      <c r="EU45">
        <v>0</v>
      </c>
      <c r="EV45">
        <v>0</v>
      </c>
      <c r="EW45">
        <v>0</v>
      </c>
      <c r="EX45">
        <v>0</v>
      </c>
      <c r="EZ45">
        <v>5</v>
      </c>
      <c r="FC45">
        <v>0</v>
      </c>
      <c r="FD45">
        <v>18</v>
      </c>
      <c r="FF45">
        <v>357.5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128</v>
      </c>
      <c r="GD45">
        <v>1</v>
      </c>
      <c r="GF45">
        <v>-1262001527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41"/>
        <v>0</v>
      </c>
      <c r="GM45">
        <f t="shared" si="42"/>
        <v>376</v>
      </c>
      <c r="GN45">
        <f t="shared" si="43"/>
        <v>0</v>
      </c>
      <c r="GO45">
        <f t="shared" si="44"/>
        <v>376</v>
      </c>
      <c r="GP45">
        <f t="shared" si="45"/>
        <v>0</v>
      </c>
      <c r="GR45">
        <v>1</v>
      </c>
      <c r="GS45">
        <v>1</v>
      </c>
      <c r="GT45">
        <v>0</v>
      </c>
      <c r="GU45" t="s">
        <v>6</v>
      </c>
      <c r="GV45">
        <f t="shared" si="46"/>
        <v>0</v>
      </c>
      <c r="GW45">
        <v>1</v>
      </c>
      <c r="GX45">
        <f t="shared" si="47"/>
        <v>0</v>
      </c>
      <c r="HA45">
        <v>0</v>
      </c>
      <c r="HB45">
        <v>0</v>
      </c>
      <c r="HC45">
        <f t="shared" si="48"/>
        <v>0</v>
      </c>
      <c r="HE45" t="s">
        <v>38</v>
      </c>
      <c r="HF45" t="s">
        <v>40</v>
      </c>
      <c r="HG45">
        <f>ROUND(AC45*I45,0)</f>
        <v>376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ROW(SmtRes!A96)</f>
        <v>96</v>
      </c>
      <c r="D46">
        <f>ROW(EtalonRes!A83)</f>
        <v>83</v>
      </c>
      <c r="E46" t="s">
        <v>129</v>
      </c>
      <c r="F46" t="s">
        <v>130</v>
      </c>
      <c r="G46" t="s">
        <v>131</v>
      </c>
      <c r="H46" t="s">
        <v>132</v>
      </c>
      <c r="I46">
        <v>1.7799999999999999E-3</v>
      </c>
      <c r="J46">
        <v>0</v>
      </c>
      <c r="K46">
        <v>1.7799999999999999E-3</v>
      </c>
      <c r="O46">
        <f t="shared" si="14"/>
        <v>41</v>
      </c>
      <c r="P46">
        <f t="shared" si="15"/>
        <v>2</v>
      </c>
      <c r="Q46">
        <f t="shared" si="16"/>
        <v>4</v>
      </c>
      <c r="R46">
        <f t="shared" si="17"/>
        <v>4</v>
      </c>
      <c r="S46">
        <f t="shared" si="18"/>
        <v>35</v>
      </c>
      <c r="T46">
        <f t="shared" si="19"/>
        <v>0</v>
      </c>
      <c r="U46">
        <f t="shared" si="20"/>
        <v>8.0633999999999997E-2</v>
      </c>
      <c r="V46">
        <f t="shared" si="21"/>
        <v>9.4339999999999997E-3</v>
      </c>
      <c r="W46">
        <f t="shared" si="22"/>
        <v>0</v>
      </c>
      <c r="X46">
        <f t="shared" si="23"/>
        <v>38</v>
      </c>
      <c r="Y46">
        <f t="shared" si="24"/>
        <v>20</v>
      </c>
      <c r="AA46">
        <v>92860171</v>
      </c>
      <c r="AB46">
        <f t="shared" si="25"/>
        <v>661.77</v>
      </c>
      <c r="AC46">
        <f t="shared" si="26"/>
        <v>99.36</v>
      </c>
      <c r="AD46">
        <f t="shared" si="27"/>
        <v>126.62</v>
      </c>
      <c r="AE46">
        <f t="shared" si="28"/>
        <v>54.31</v>
      </c>
      <c r="AF46">
        <f t="shared" si="29"/>
        <v>435.79</v>
      </c>
      <c r="AG46">
        <f t="shared" si="30"/>
        <v>0</v>
      </c>
      <c r="AH46">
        <f t="shared" si="31"/>
        <v>45.3</v>
      </c>
      <c r="AI46">
        <f t="shared" si="32"/>
        <v>5.3</v>
      </c>
      <c r="AJ46">
        <f t="shared" si="33"/>
        <v>0</v>
      </c>
      <c r="AK46">
        <v>661.77</v>
      </c>
      <c r="AL46">
        <v>99.36</v>
      </c>
      <c r="AM46">
        <v>126.62</v>
      </c>
      <c r="AN46">
        <v>54.31</v>
      </c>
      <c r="AO46">
        <v>435.79</v>
      </c>
      <c r="AP46">
        <v>0</v>
      </c>
      <c r="AQ46">
        <v>45.3</v>
      </c>
      <c r="AR46">
        <v>5.3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2</v>
      </c>
      <c r="BJ46" t="s">
        <v>133</v>
      </c>
      <c r="BM46">
        <v>108001</v>
      </c>
      <c r="BN46">
        <v>0</v>
      </c>
      <c r="BO46" t="s">
        <v>6</v>
      </c>
      <c r="BP46">
        <v>0</v>
      </c>
      <c r="BQ46">
        <v>3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97</v>
      </c>
      <c r="CA46">
        <v>51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4"/>
        <v>41</v>
      </c>
      <c r="CQ46">
        <f>AC46*BC46</f>
        <v>985.65120000000002</v>
      </c>
      <c r="CR46">
        <f>(((ET46)*BB46-(EU46)*BS46)+AE46*BS46)</f>
        <v>1990.4664000000002</v>
      </c>
      <c r="CS46">
        <f t="shared" si="35"/>
        <v>2435.8035</v>
      </c>
      <c r="CT46">
        <f t="shared" si="36"/>
        <v>19545.181500000002</v>
      </c>
      <c r="CU46">
        <f t="shared" si="37"/>
        <v>0</v>
      </c>
      <c r="CV46">
        <f t="shared" si="38"/>
        <v>45.3</v>
      </c>
      <c r="CW46">
        <f t="shared" si="39"/>
        <v>5.3</v>
      </c>
      <c r="CX46">
        <f t="shared" si="40"/>
        <v>0</v>
      </c>
      <c r="CY46">
        <f>(((S46+R46)*AT46)/100)</f>
        <v>37.83</v>
      </c>
      <c r="CZ46">
        <f>(((S46+R46)*AU46)/100)</f>
        <v>19.89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132</v>
      </c>
      <c r="DW46" t="s">
        <v>132</v>
      </c>
      <c r="DX46">
        <v>100</v>
      </c>
      <c r="DZ46" t="s">
        <v>6</v>
      </c>
      <c r="EA46" t="s">
        <v>6</v>
      </c>
      <c r="EB46" t="s">
        <v>6</v>
      </c>
      <c r="EC46" t="s">
        <v>6</v>
      </c>
      <c r="EE46">
        <v>59670139</v>
      </c>
      <c r="EF46">
        <v>3</v>
      </c>
      <c r="EG46" t="s">
        <v>25</v>
      </c>
      <c r="EH46">
        <v>0</v>
      </c>
      <c r="EI46" t="s">
        <v>6</v>
      </c>
      <c r="EJ46">
        <v>2</v>
      </c>
      <c r="EK46">
        <v>108001</v>
      </c>
      <c r="EL46" t="s">
        <v>26</v>
      </c>
      <c r="EM46" t="s">
        <v>27</v>
      </c>
      <c r="EO46" t="s">
        <v>6</v>
      </c>
      <c r="EQ46">
        <v>0</v>
      </c>
      <c r="ER46">
        <v>661.77</v>
      </c>
      <c r="ES46">
        <v>99.36</v>
      </c>
      <c r="ET46">
        <v>126.62</v>
      </c>
      <c r="EU46">
        <v>54.31</v>
      </c>
      <c r="EV46">
        <v>435.79</v>
      </c>
      <c r="EW46">
        <v>45.3</v>
      </c>
      <c r="EX46">
        <v>5.3</v>
      </c>
      <c r="EY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6</v>
      </c>
      <c r="GD46">
        <v>1</v>
      </c>
      <c r="GF46">
        <v>131555614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41"/>
        <v>0</v>
      </c>
      <c r="GM46">
        <f t="shared" si="42"/>
        <v>99</v>
      </c>
      <c r="GN46">
        <f t="shared" si="43"/>
        <v>0</v>
      </c>
      <c r="GO46">
        <f t="shared" si="44"/>
        <v>99</v>
      </c>
      <c r="GP46">
        <f t="shared" si="45"/>
        <v>0</v>
      </c>
      <c r="GR46">
        <v>0</v>
      </c>
      <c r="GS46">
        <v>3</v>
      </c>
      <c r="GT46">
        <v>0</v>
      </c>
      <c r="GU46" t="s">
        <v>6</v>
      </c>
      <c r="GV46">
        <f t="shared" si="46"/>
        <v>0</v>
      </c>
      <c r="GW46">
        <v>1</v>
      </c>
      <c r="GX46">
        <f t="shared" si="47"/>
        <v>0</v>
      </c>
      <c r="HA46">
        <v>0</v>
      </c>
      <c r="HB46">
        <v>0</v>
      </c>
      <c r="HC46">
        <f t="shared" si="48"/>
        <v>0</v>
      </c>
      <c r="HE46" t="s">
        <v>6</v>
      </c>
      <c r="HF46" t="s">
        <v>6</v>
      </c>
      <c r="HM46" t="s">
        <v>6</v>
      </c>
      <c r="HN46" t="s">
        <v>28</v>
      </c>
      <c r="HO46" t="s">
        <v>29</v>
      </c>
      <c r="HP46" t="s">
        <v>26</v>
      </c>
      <c r="HQ46" t="s">
        <v>26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94</v>
      </c>
      <c r="E47" t="s">
        <v>134</v>
      </c>
      <c r="F47" t="s">
        <v>135</v>
      </c>
      <c r="G47" t="s">
        <v>136</v>
      </c>
      <c r="H47" t="str">
        <f>'1.Ведомость'!C46</f>
        <v>100 ШТ</v>
      </c>
      <c r="I47">
        <f>I46*J47</f>
        <v>0.01</v>
      </c>
      <c r="J47">
        <v>5.617977528089888</v>
      </c>
      <c r="K47">
        <v>5.6179775000000003</v>
      </c>
      <c r="O47">
        <f t="shared" si="14"/>
        <v>300</v>
      </c>
      <c r="P47">
        <f t="shared" si="15"/>
        <v>300</v>
      </c>
      <c r="Q47">
        <f t="shared" si="16"/>
        <v>0</v>
      </c>
      <c r="R47">
        <f t="shared" si="17"/>
        <v>0</v>
      </c>
      <c r="S47">
        <f t="shared" si="18"/>
        <v>0</v>
      </c>
      <c r="T47">
        <f t="shared" si="19"/>
        <v>0</v>
      </c>
      <c r="U47">
        <f t="shared" si="20"/>
        <v>0</v>
      </c>
      <c r="V47">
        <f t="shared" si="21"/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92860171</v>
      </c>
      <c r="AB47">
        <f t="shared" si="25"/>
        <v>3022.35</v>
      </c>
      <c r="AC47">
        <f t="shared" si="26"/>
        <v>3022.35</v>
      </c>
      <c r="AD47">
        <f t="shared" si="27"/>
        <v>0</v>
      </c>
      <c r="AE47">
        <f t="shared" si="28"/>
        <v>0</v>
      </c>
      <c r="AF47">
        <f t="shared" si="29"/>
        <v>0</v>
      </c>
      <c r="AG47">
        <f t="shared" si="30"/>
        <v>0</v>
      </c>
      <c r="AH47">
        <f t="shared" si="31"/>
        <v>0</v>
      </c>
      <c r="AI47">
        <f t="shared" si="32"/>
        <v>0</v>
      </c>
      <c r="AJ47">
        <f t="shared" si="33"/>
        <v>0</v>
      </c>
      <c r="AK47">
        <v>3022.35</v>
      </c>
      <c r="AL47">
        <v>3022.35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2</v>
      </c>
      <c r="BJ47" t="s">
        <v>83</v>
      </c>
      <c r="BM47">
        <v>500002</v>
      </c>
      <c r="BN47">
        <v>0</v>
      </c>
      <c r="BO47" t="s">
        <v>6</v>
      </c>
      <c r="BP47">
        <v>0</v>
      </c>
      <c r="BQ47">
        <v>12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4"/>
        <v>300</v>
      </c>
      <c r="CQ47">
        <f>AC47*BC47</f>
        <v>29981.712</v>
      </c>
      <c r="CR47">
        <f>(((ET47)*BB47-(EU47)*BS47)+AE47*BS47)</f>
        <v>0</v>
      </c>
      <c r="CS47">
        <f t="shared" si="35"/>
        <v>0</v>
      </c>
      <c r="CT47">
        <f t="shared" si="36"/>
        <v>0</v>
      </c>
      <c r="CU47">
        <f t="shared" si="37"/>
        <v>0</v>
      </c>
      <c r="CV47">
        <f t="shared" si="38"/>
        <v>0</v>
      </c>
      <c r="CW47">
        <f t="shared" si="39"/>
        <v>0</v>
      </c>
      <c r="CX47">
        <f t="shared" si="40"/>
        <v>0</v>
      </c>
      <c r="CY47">
        <f>0</f>
        <v>0</v>
      </c>
      <c r="CZ47">
        <f>0</f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124</v>
      </c>
      <c r="DW47" t="s">
        <v>124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59670229</v>
      </c>
      <c r="EF47">
        <v>12</v>
      </c>
      <c r="EG47" t="s">
        <v>84</v>
      </c>
      <c r="EH47">
        <v>0</v>
      </c>
      <c r="EI47" t="s">
        <v>6</v>
      </c>
      <c r="EJ47">
        <v>2</v>
      </c>
      <c r="EK47">
        <v>500002</v>
      </c>
      <c r="EL47" t="s">
        <v>85</v>
      </c>
      <c r="EM47" t="s">
        <v>86</v>
      </c>
      <c r="EO47" t="s">
        <v>6</v>
      </c>
      <c r="EQ47">
        <v>0</v>
      </c>
      <c r="ER47">
        <v>3022.35</v>
      </c>
      <c r="ES47">
        <v>3022.35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557258500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1"/>
        <v>0</v>
      </c>
      <c r="GM47">
        <f t="shared" si="42"/>
        <v>300</v>
      </c>
      <c r="GN47">
        <f t="shared" si="43"/>
        <v>0</v>
      </c>
      <c r="GO47">
        <f t="shared" si="44"/>
        <v>300</v>
      </c>
      <c r="GP47">
        <f t="shared" si="45"/>
        <v>0</v>
      </c>
      <c r="GR47">
        <v>0</v>
      </c>
      <c r="GS47">
        <v>3</v>
      </c>
      <c r="GT47">
        <v>0</v>
      </c>
      <c r="GU47" t="s">
        <v>6</v>
      </c>
      <c r="GV47">
        <f t="shared" si="46"/>
        <v>0</v>
      </c>
      <c r="GW47">
        <v>1</v>
      </c>
      <c r="GX47">
        <f t="shared" si="47"/>
        <v>0</v>
      </c>
      <c r="HA47">
        <v>0</v>
      </c>
      <c r="HB47">
        <v>0</v>
      </c>
      <c r="HC47">
        <f t="shared" si="48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95</v>
      </c>
      <c r="E48" t="s">
        <v>137</v>
      </c>
      <c r="F48" t="s">
        <v>135</v>
      </c>
      <c r="G48" t="s">
        <v>138</v>
      </c>
      <c r="H48" t="str">
        <f>'1.Ведомость'!C47</f>
        <v>100 ШТ</v>
      </c>
      <c r="I48">
        <f>I46*J48</f>
        <v>0.01</v>
      </c>
      <c r="J48">
        <v>5.617977528089888</v>
      </c>
      <c r="K48">
        <v>5.6179775000000003</v>
      </c>
      <c r="O48">
        <f t="shared" si="14"/>
        <v>300</v>
      </c>
      <c r="P48">
        <f t="shared" si="15"/>
        <v>300</v>
      </c>
      <c r="Q48">
        <f t="shared" si="16"/>
        <v>0</v>
      </c>
      <c r="R48">
        <f t="shared" si="17"/>
        <v>0</v>
      </c>
      <c r="S48">
        <f t="shared" si="18"/>
        <v>0</v>
      </c>
      <c r="T48">
        <f t="shared" si="19"/>
        <v>0</v>
      </c>
      <c r="U48">
        <f t="shared" si="20"/>
        <v>0</v>
      </c>
      <c r="V48">
        <f t="shared" si="21"/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92860171</v>
      </c>
      <c r="AB48">
        <f t="shared" si="25"/>
        <v>3022.35</v>
      </c>
      <c r="AC48">
        <f t="shared" si="26"/>
        <v>3022.35</v>
      </c>
      <c r="AD48">
        <f t="shared" si="27"/>
        <v>0</v>
      </c>
      <c r="AE48">
        <f t="shared" si="28"/>
        <v>0</v>
      </c>
      <c r="AF48">
        <f t="shared" si="29"/>
        <v>0</v>
      </c>
      <c r="AG48">
        <f t="shared" si="30"/>
        <v>0</v>
      </c>
      <c r="AH48">
        <f t="shared" si="31"/>
        <v>0</v>
      </c>
      <c r="AI48">
        <f t="shared" si="32"/>
        <v>0</v>
      </c>
      <c r="AJ48">
        <f t="shared" si="33"/>
        <v>0</v>
      </c>
      <c r="AK48">
        <v>3022.35</v>
      </c>
      <c r="AL48">
        <v>3022.35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2</v>
      </c>
      <c r="BJ48" t="s">
        <v>83</v>
      </c>
      <c r="BM48">
        <v>500002</v>
      </c>
      <c r="BN48">
        <v>0</v>
      </c>
      <c r="BO48" t="s">
        <v>6</v>
      </c>
      <c r="BP48">
        <v>0</v>
      </c>
      <c r="BQ48">
        <v>12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4"/>
        <v>300</v>
      </c>
      <c r="CQ48">
        <f>AC48*BC48</f>
        <v>29981.712</v>
      </c>
      <c r="CR48">
        <f>(((ET48)*BB48-(EU48)*BS48)+AE48*BS48)</f>
        <v>0</v>
      </c>
      <c r="CS48">
        <f t="shared" si="35"/>
        <v>0</v>
      </c>
      <c r="CT48">
        <f t="shared" si="36"/>
        <v>0</v>
      </c>
      <c r="CU48">
        <f t="shared" si="37"/>
        <v>0</v>
      </c>
      <c r="CV48">
        <f t="shared" si="38"/>
        <v>0</v>
      </c>
      <c r="CW48">
        <f t="shared" si="39"/>
        <v>0</v>
      </c>
      <c r="CX48">
        <f t="shared" si="40"/>
        <v>0</v>
      </c>
      <c r="CY48">
        <f>0</f>
        <v>0</v>
      </c>
      <c r="CZ48">
        <f>0</f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124</v>
      </c>
      <c r="DW48" t="s">
        <v>124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59670229</v>
      </c>
      <c r="EF48">
        <v>12</v>
      </c>
      <c r="EG48" t="s">
        <v>84</v>
      </c>
      <c r="EH48">
        <v>0</v>
      </c>
      <c r="EI48" t="s">
        <v>6</v>
      </c>
      <c r="EJ48">
        <v>2</v>
      </c>
      <c r="EK48">
        <v>500002</v>
      </c>
      <c r="EL48" t="s">
        <v>85</v>
      </c>
      <c r="EM48" t="s">
        <v>86</v>
      </c>
      <c r="EO48" t="s">
        <v>6</v>
      </c>
      <c r="EQ48">
        <v>0</v>
      </c>
      <c r="ER48">
        <v>3022.35</v>
      </c>
      <c r="ES48">
        <v>3022.35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-1705051690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1"/>
        <v>0</v>
      </c>
      <c r="GM48">
        <f t="shared" si="42"/>
        <v>300</v>
      </c>
      <c r="GN48">
        <f t="shared" si="43"/>
        <v>0</v>
      </c>
      <c r="GO48">
        <f t="shared" si="44"/>
        <v>300</v>
      </c>
      <c r="GP48">
        <f t="shared" si="45"/>
        <v>0</v>
      </c>
      <c r="GR48">
        <v>0</v>
      </c>
      <c r="GS48">
        <v>3</v>
      </c>
      <c r="GT48">
        <v>0</v>
      </c>
      <c r="GU48" t="s">
        <v>6</v>
      </c>
      <c r="GV48">
        <f t="shared" si="46"/>
        <v>0</v>
      </c>
      <c r="GW48">
        <v>1</v>
      </c>
      <c r="GX48">
        <f t="shared" si="47"/>
        <v>0</v>
      </c>
      <c r="HA48">
        <v>0</v>
      </c>
      <c r="HB48">
        <v>0</v>
      </c>
      <c r="HC48">
        <f t="shared" si="48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ROW(SmtRes!A110)</f>
        <v>110</v>
      </c>
      <c r="D49">
        <f>ROW(EtalonRes!A95)</f>
        <v>95</v>
      </c>
      <c r="E49" t="s">
        <v>139</v>
      </c>
      <c r="F49" t="s">
        <v>140</v>
      </c>
      <c r="G49" t="s">
        <v>141</v>
      </c>
      <c r="H49" t="s">
        <v>132</v>
      </c>
      <c r="I49">
        <v>6.0000000000000001E-3</v>
      </c>
      <c r="J49">
        <v>0</v>
      </c>
      <c r="K49">
        <v>6.0000000000000001E-3</v>
      </c>
      <c r="O49">
        <f t="shared" si="14"/>
        <v>55</v>
      </c>
      <c r="P49">
        <f t="shared" si="15"/>
        <v>24</v>
      </c>
      <c r="Q49">
        <f t="shared" si="16"/>
        <v>9</v>
      </c>
      <c r="R49">
        <f t="shared" si="17"/>
        <v>6</v>
      </c>
      <c r="S49">
        <f t="shared" si="18"/>
        <v>22</v>
      </c>
      <c r="T49">
        <f t="shared" si="19"/>
        <v>0</v>
      </c>
      <c r="U49">
        <f t="shared" si="20"/>
        <v>5.1360000000000003E-2</v>
      </c>
      <c r="V49">
        <f t="shared" si="21"/>
        <v>1.362E-2</v>
      </c>
      <c r="W49">
        <f t="shared" si="22"/>
        <v>0</v>
      </c>
      <c r="X49">
        <f t="shared" si="23"/>
        <v>27</v>
      </c>
      <c r="Y49">
        <f t="shared" si="24"/>
        <v>14</v>
      </c>
      <c r="AA49">
        <v>92860171</v>
      </c>
      <c r="AB49">
        <f t="shared" si="25"/>
        <v>583</v>
      </c>
      <c r="AC49">
        <f t="shared" si="26"/>
        <v>407.53</v>
      </c>
      <c r="AD49">
        <f t="shared" si="27"/>
        <v>95.01</v>
      </c>
      <c r="AE49">
        <f t="shared" si="28"/>
        <v>23.33</v>
      </c>
      <c r="AF49">
        <f t="shared" si="29"/>
        <v>80.459999999999994</v>
      </c>
      <c r="AG49">
        <f t="shared" si="30"/>
        <v>0</v>
      </c>
      <c r="AH49">
        <f t="shared" si="31"/>
        <v>8.56</v>
      </c>
      <c r="AI49">
        <f t="shared" si="32"/>
        <v>2.27</v>
      </c>
      <c r="AJ49">
        <f t="shared" si="33"/>
        <v>0</v>
      </c>
      <c r="AK49">
        <v>583</v>
      </c>
      <c r="AL49">
        <v>407.53</v>
      </c>
      <c r="AM49">
        <v>95.01</v>
      </c>
      <c r="AN49">
        <v>23.33</v>
      </c>
      <c r="AO49">
        <v>80.459999999999994</v>
      </c>
      <c r="AP49">
        <v>0</v>
      </c>
      <c r="AQ49">
        <v>8.56</v>
      </c>
      <c r="AR49">
        <v>2.27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2</v>
      </c>
      <c r="BJ49" t="s">
        <v>142</v>
      </c>
      <c r="BM49">
        <v>108001</v>
      </c>
      <c r="BN49">
        <v>0</v>
      </c>
      <c r="BO49" t="s">
        <v>6</v>
      </c>
      <c r="BP49">
        <v>0</v>
      </c>
      <c r="BQ49">
        <v>3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97</v>
      </c>
      <c r="CA49">
        <v>51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4"/>
        <v>55</v>
      </c>
      <c r="CQ49">
        <f>AC49*BC49</f>
        <v>4042.6975999999995</v>
      </c>
      <c r="CR49">
        <f>(((ET49)*BB49-(EU49)*BS49)+AE49*BS49)</f>
        <v>1493.5572000000002</v>
      </c>
      <c r="CS49">
        <f t="shared" si="35"/>
        <v>1046.3505</v>
      </c>
      <c r="CT49">
        <f t="shared" si="36"/>
        <v>3608.6309999999999</v>
      </c>
      <c r="CU49">
        <f t="shared" si="37"/>
        <v>0</v>
      </c>
      <c r="CV49">
        <f t="shared" si="38"/>
        <v>8.56</v>
      </c>
      <c r="CW49">
        <f t="shared" si="39"/>
        <v>2.27</v>
      </c>
      <c r="CX49">
        <f t="shared" si="40"/>
        <v>0</v>
      </c>
      <c r="CY49">
        <f>(((S49+R49)*AT49)/100)</f>
        <v>27.16</v>
      </c>
      <c r="CZ49">
        <f>(((S49+R49)*AU49)/100)</f>
        <v>14.28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132</v>
      </c>
      <c r="DW49" t="s">
        <v>132</v>
      </c>
      <c r="DX49">
        <v>100</v>
      </c>
      <c r="DZ49" t="s">
        <v>6</v>
      </c>
      <c r="EA49" t="s">
        <v>6</v>
      </c>
      <c r="EB49" t="s">
        <v>6</v>
      </c>
      <c r="EC49" t="s">
        <v>6</v>
      </c>
      <c r="EE49">
        <v>59670139</v>
      </c>
      <c r="EF49">
        <v>3</v>
      </c>
      <c r="EG49" t="s">
        <v>25</v>
      </c>
      <c r="EH49">
        <v>0</v>
      </c>
      <c r="EI49" t="s">
        <v>6</v>
      </c>
      <c r="EJ49">
        <v>2</v>
      </c>
      <c r="EK49">
        <v>108001</v>
      </c>
      <c r="EL49" t="s">
        <v>26</v>
      </c>
      <c r="EM49" t="s">
        <v>27</v>
      </c>
      <c r="EO49" t="s">
        <v>6</v>
      </c>
      <c r="EQ49">
        <v>0</v>
      </c>
      <c r="ER49">
        <v>583</v>
      </c>
      <c r="ES49">
        <v>407.53</v>
      </c>
      <c r="ET49">
        <v>95.01</v>
      </c>
      <c r="EU49">
        <v>23.33</v>
      </c>
      <c r="EV49">
        <v>80.459999999999994</v>
      </c>
      <c r="EW49">
        <v>8.56</v>
      </c>
      <c r="EX49">
        <v>2.27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6</v>
      </c>
      <c r="GD49">
        <v>1</v>
      </c>
      <c r="GF49">
        <v>-211779868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1"/>
        <v>0</v>
      </c>
      <c r="GM49">
        <f t="shared" si="42"/>
        <v>96</v>
      </c>
      <c r="GN49">
        <f t="shared" si="43"/>
        <v>0</v>
      </c>
      <c r="GO49">
        <f t="shared" si="44"/>
        <v>96</v>
      </c>
      <c r="GP49">
        <f t="shared" si="45"/>
        <v>0</v>
      </c>
      <c r="GR49">
        <v>0</v>
      </c>
      <c r="GS49">
        <v>3</v>
      </c>
      <c r="GT49">
        <v>0</v>
      </c>
      <c r="GU49" t="s">
        <v>6</v>
      </c>
      <c r="GV49">
        <f t="shared" si="46"/>
        <v>0</v>
      </c>
      <c r="GW49">
        <v>1</v>
      </c>
      <c r="GX49">
        <f t="shared" si="47"/>
        <v>0</v>
      </c>
      <c r="HA49">
        <v>0</v>
      </c>
      <c r="HB49">
        <v>0</v>
      </c>
      <c r="HC49">
        <f t="shared" si="48"/>
        <v>0</v>
      </c>
      <c r="HE49" t="s">
        <v>6</v>
      </c>
      <c r="HF49" t="s">
        <v>6</v>
      </c>
      <c r="HM49" t="s">
        <v>6</v>
      </c>
      <c r="HN49" t="s">
        <v>28</v>
      </c>
      <c r="HO49" t="s">
        <v>29</v>
      </c>
      <c r="HP49" t="s">
        <v>26</v>
      </c>
      <c r="HQ49" t="s">
        <v>26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109</v>
      </c>
      <c r="E50" t="s">
        <v>143</v>
      </c>
      <c r="F50" t="s">
        <v>144</v>
      </c>
      <c r="G50" t="s">
        <v>145</v>
      </c>
      <c r="H50" t="str">
        <f>'1.Ведомость'!C49</f>
        <v>шт.</v>
      </c>
      <c r="I50">
        <f>I49*J50</f>
        <v>1</v>
      </c>
      <c r="J50">
        <v>166.66666666666666</v>
      </c>
      <c r="K50">
        <v>166.66666670000001</v>
      </c>
      <c r="O50">
        <f t="shared" si="14"/>
        <v>69</v>
      </c>
      <c r="P50">
        <f t="shared" si="15"/>
        <v>69</v>
      </c>
      <c r="Q50">
        <f t="shared" si="16"/>
        <v>0</v>
      </c>
      <c r="R50">
        <f t="shared" si="17"/>
        <v>0</v>
      </c>
      <c r="S50">
        <f t="shared" si="18"/>
        <v>0</v>
      </c>
      <c r="T50">
        <f t="shared" si="19"/>
        <v>0</v>
      </c>
      <c r="U50">
        <f t="shared" si="20"/>
        <v>0</v>
      </c>
      <c r="V50">
        <f t="shared" si="21"/>
        <v>0</v>
      </c>
      <c r="W50">
        <f t="shared" si="22"/>
        <v>0</v>
      </c>
      <c r="X50">
        <f t="shared" si="23"/>
        <v>0</v>
      </c>
      <c r="Y50">
        <f t="shared" si="24"/>
        <v>0</v>
      </c>
      <c r="AA50">
        <v>92860171</v>
      </c>
      <c r="AB50">
        <f t="shared" si="25"/>
        <v>69.430000000000007</v>
      </c>
      <c r="AC50">
        <f t="shared" si="26"/>
        <v>69.430000000000007</v>
      </c>
      <c r="AD50">
        <f t="shared" si="27"/>
        <v>0</v>
      </c>
      <c r="AE50">
        <f t="shared" si="28"/>
        <v>0</v>
      </c>
      <c r="AF50">
        <f t="shared" si="29"/>
        <v>0</v>
      </c>
      <c r="AG50">
        <f t="shared" si="30"/>
        <v>0</v>
      </c>
      <c r="AH50">
        <f t="shared" si="31"/>
        <v>0</v>
      </c>
      <c r="AI50">
        <f t="shared" si="32"/>
        <v>0</v>
      </c>
      <c r="AJ50">
        <f t="shared" si="33"/>
        <v>0</v>
      </c>
      <c r="AK50">
        <v>69.429999999999993</v>
      </c>
      <c r="AL50">
        <v>69.429999999999993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2</v>
      </c>
      <c r="BJ50" t="s">
        <v>146</v>
      </c>
      <c r="BM50">
        <v>500002</v>
      </c>
      <c r="BN50">
        <v>0</v>
      </c>
      <c r="BO50" t="s">
        <v>6</v>
      </c>
      <c r="BP50">
        <v>0</v>
      </c>
      <c r="BQ50">
        <v>12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4"/>
        <v>69</v>
      </c>
      <c r="CQ50">
        <f>AC50</f>
        <v>69.430000000000007</v>
      </c>
      <c r="CR50">
        <f>(((ET50)-(EU50)*BS50)+AE50*BS50)</f>
        <v>0</v>
      </c>
      <c r="CS50">
        <f t="shared" si="35"/>
        <v>0</v>
      </c>
      <c r="CT50">
        <f t="shared" si="36"/>
        <v>0</v>
      </c>
      <c r="CU50">
        <f t="shared" si="37"/>
        <v>0</v>
      </c>
      <c r="CV50">
        <f t="shared" si="38"/>
        <v>0</v>
      </c>
      <c r="CW50">
        <f t="shared" si="39"/>
        <v>0</v>
      </c>
      <c r="CX50">
        <f t="shared" si="40"/>
        <v>0</v>
      </c>
      <c r="CY50">
        <f>0</f>
        <v>0</v>
      </c>
      <c r="CZ50">
        <f>0</f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1010</v>
      </c>
      <c r="DV50" t="s">
        <v>82</v>
      </c>
      <c r="DW50" t="s">
        <v>82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59670229</v>
      </c>
      <c r="EF50">
        <v>12</v>
      </c>
      <c r="EG50" t="s">
        <v>84</v>
      </c>
      <c r="EH50">
        <v>0</v>
      </c>
      <c r="EI50" t="s">
        <v>6</v>
      </c>
      <c r="EJ50">
        <v>2</v>
      </c>
      <c r="EK50">
        <v>500002</v>
      </c>
      <c r="EL50" t="s">
        <v>85</v>
      </c>
      <c r="EM50" t="s">
        <v>86</v>
      </c>
      <c r="EO50" t="s">
        <v>6</v>
      </c>
      <c r="EQ50">
        <v>0</v>
      </c>
      <c r="ER50">
        <v>69.429999999999993</v>
      </c>
      <c r="ES50">
        <v>69.429999999999993</v>
      </c>
      <c r="ET50">
        <v>0</v>
      </c>
      <c r="EU50">
        <v>0</v>
      </c>
      <c r="EV50">
        <v>0</v>
      </c>
      <c r="EW50">
        <v>0</v>
      </c>
      <c r="EX50">
        <v>0</v>
      </c>
      <c r="EZ50">
        <v>5</v>
      </c>
      <c r="FC50">
        <v>0</v>
      </c>
      <c r="FD50">
        <v>18</v>
      </c>
      <c r="FF50">
        <v>66.02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147</v>
      </c>
      <c r="GD50">
        <v>1</v>
      </c>
      <c r="GF50">
        <v>401421082</v>
      </c>
      <c r="GG50">
        <v>2</v>
      </c>
      <c r="GH50">
        <v>3</v>
      </c>
      <c r="GI50">
        <v>4</v>
      </c>
      <c r="GJ50">
        <v>0</v>
      </c>
      <c r="GK50">
        <v>0</v>
      </c>
      <c r="GL50">
        <f t="shared" si="41"/>
        <v>0</v>
      </c>
      <c r="GM50">
        <f t="shared" si="42"/>
        <v>69</v>
      </c>
      <c r="GN50">
        <f t="shared" si="43"/>
        <v>0</v>
      </c>
      <c r="GO50">
        <f t="shared" si="44"/>
        <v>69</v>
      </c>
      <c r="GP50">
        <f t="shared" si="45"/>
        <v>0</v>
      </c>
      <c r="GR50">
        <v>1</v>
      </c>
      <c r="GS50">
        <v>1</v>
      </c>
      <c r="GT50">
        <v>0</v>
      </c>
      <c r="GU50" t="s">
        <v>6</v>
      </c>
      <c r="GV50">
        <f t="shared" si="46"/>
        <v>0</v>
      </c>
      <c r="GW50">
        <v>1</v>
      </c>
      <c r="GX50">
        <f t="shared" si="47"/>
        <v>0</v>
      </c>
      <c r="HA50">
        <v>0</v>
      </c>
      <c r="HB50">
        <v>0</v>
      </c>
      <c r="HC50">
        <f t="shared" si="48"/>
        <v>0</v>
      </c>
      <c r="HE50" t="s">
        <v>38</v>
      </c>
      <c r="HF50" t="s">
        <v>40</v>
      </c>
      <c r="HG50">
        <f>ROUND(AC50*I50,0)</f>
        <v>69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110</v>
      </c>
      <c r="E51" t="s">
        <v>148</v>
      </c>
      <c r="F51" t="s">
        <v>144</v>
      </c>
      <c r="G51" t="s">
        <v>149</v>
      </c>
      <c r="H51" t="str">
        <f>'1.Ведомость'!C50</f>
        <v>шт.</v>
      </c>
      <c r="I51">
        <f>I49*J51</f>
        <v>8</v>
      </c>
      <c r="J51">
        <v>1333.3333333333333</v>
      </c>
      <c r="K51">
        <v>1333.3333333</v>
      </c>
      <c r="O51">
        <f t="shared" si="14"/>
        <v>100</v>
      </c>
      <c r="P51">
        <f t="shared" si="15"/>
        <v>100</v>
      </c>
      <c r="Q51">
        <f t="shared" si="16"/>
        <v>0</v>
      </c>
      <c r="R51">
        <f t="shared" si="17"/>
        <v>0</v>
      </c>
      <c r="S51">
        <f t="shared" si="18"/>
        <v>0</v>
      </c>
      <c r="T51">
        <f t="shared" si="19"/>
        <v>0</v>
      </c>
      <c r="U51">
        <f t="shared" si="20"/>
        <v>0</v>
      </c>
      <c r="V51">
        <f t="shared" si="21"/>
        <v>0</v>
      </c>
      <c r="W51">
        <f t="shared" si="22"/>
        <v>0</v>
      </c>
      <c r="X51">
        <f t="shared" si="23"/>
        <v>0</v>
      </c>
      <c r="Y51">
        <f t="shared" si="24"/>
        <v>0</v>
      </c>
      <c r="AA51">
        <v>92860171</v>
      </c>
      <c r="AB51">
        <f t="shared" si="25"/>
        <v>12.46</v>
      </c>
      <c r="AC51">
        <f t="shared" si="26"/>
        <v>12.46</v>
      </c>
      <c r="AD51">
        <f t="shared" si="27"/>
        <v>0</v>
      </c>
      <c r="AE51">
        <f t="shared" si="28"/>
        <v>0</v>
      </c>
      <c r="AF51">
        <f t="shared" si="29"/>
        <v>0</v>
      </c>
      <c r="AG51">
        <f t="shared" si="30"/>
        <v>0</v>
      </c>
      <c r="AH51">
        <f t="shared" si="31"/>
        <v>0</v>
      </c>
      <c r="AI51">
        <f t="shared" si="32"/>
        <v>0</v>
      </c>
      <c r="AJ51">
        <f t="shared" si="33"/>
        <v>0</v>
      </c>
      <c r="AK51">
        <v>12.459999999999999</v>
      </c>
      <c r="AL51">
        <v>12.459999999999999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150</v>
      </c>
      <c r="BM51">
        <v>500001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4"/>
        <v>100</v>
      </c>
      <c r="CQ51">
        <f>AC51</f>
        <v>12.46</v>
      </c>
      <c r="CR51">
        <f>(((ET51)-(EU51)*BS51)+AE51*BS51)</f>
        <v>0</v>
      </c>
      <c r="CS51">
        <f t="shared" si="35"/>
        <v>0</v>
      </c>
      <c r="CT51">
        <f t="shared" si="36"/>
        <v>0</v>
      </c>
      <c r="CU51">
        <f t="shared" si="37"/>
        <v>0</v>
      </c>
      <c r="CV51">
        <f t="shared" si="38"/>
        <v>0</v>
      </c>
      <c r="CW51">
        <f t="shared" si="39"/>
        <v>0</v>
      </c>
      <c r="CX51">
        <f t="shared" si="40"/>
        <v>0</v>
      </c>
      <c r="CY51">
        <f>0</f>
        <v>0</v>
      </c>
      <c r="CZ51">
        <f>0</f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1010</v>
      </c>
      <c r="DV51" t="s">
        <v>82</v>
      </c>
      <c r="DW51" t="s">
        <v>82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59670228</v>
      </c>
      <c r="EF51">
        <v>8</v>
      </c>
      <c r="EG51" t="s">
        <v>151</v>
      </c>
      <c r="EH51">
        <v>0</v>
      </c>
      <c r="EI51" t="s">
        <v>6</v>
      </c>
      <c r="EJ51">
        <v>1</v>
      </c>
      <c r="EK51">
        <v>500001</v>
      </c>
      <c r="EL51" t="s">
        <v>152</v>
      </c>
      <c r="EM51" t="s">
        <v>153</v>
      </c>
      <c r="EO51" t="s">
        <v>6</v>
      </c>
      <c r="EQ51">
        <v>0</v>
      </c>
      <c r="ER51">
        <v>12.459999999999999</v>
      </c>
      <c r="ES51">
        <v>12.459999999999999</v>
      </c>
      <c r="ET51">
        <v>0</v>
      </c>
      <c r="EU51">
        <v>0</v>
      </c>
      <c r="EV51">
        <v>0</v>
      </c>
      <c r="EW51">
        <v>0</v>
      </c>
      <c r="EX51">
        <v>0</v>
      </c>
      <c r="EZ51">
        <v>5</v>
      </c>
      <c r="FC51">
        <v>0</v>
      </c>
      <c r="FD51">
        <v>18</v>
      </c>
      <c r="FF51">
        <v>11.85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154</v>
      </c>
      <c r="GD51">
        <v>1</v>
      </c>
      <c r="GF51">
        <v>2108879415</v>
      </c>
      <c r="GG51">
        <v>2</v>
      </c>
      <c r="GH51">
        <v>3</v>
      </c>
      <c r="GI51">
        <v>4</v>
      </c>
      <c r="GJ51">
        <v>0</v>
      </c>
      <c r="GK51">
        <v>0</v>
      </c>
      <c r="GL51">
        <f t="shared" si="41"/>
        <v>0</v>
      </c>
      <c r="GM51">
        <f t="shared" si="42"/>
        <v>100</v>
      </c>
      <c r="GN51">
        <f t="shared" si="43"/>
        <v>100</v>
      </c>
      <c r="GO51">
        <f t="shared" si="44"/>
        <v>0</v>
      </c>
      <c r="GP51">
        <f t="shared" si="45"/>
        <v>0</v>
      </c>
      <c r="GR51">
        <v>1</v>
      </c>
      <c r="GS51">
        <v>1</v>
      </c>
      <c r="GT51">
        <v>0</v>
      </c>
      <c r="GU51" t="s">
        <v>6</v>
      </c>
      <c r="GV51">
        <f t="shared" si="46"/>
        <v>0</v>
      </c>
      <c r="GW51">
        <v>1</v>
      </c>
      <c r="GX51">
        <f t="shared" si="47"/>
        <v>0</v>
      </c>
      <c r="HA51">
        <v>0</v>
      </c>
      <c r="HB51">
        <v>0</v>
      </c>
      <c r="HC51">
        <f t="shared" si="48"/>
        <v>0</v>
      </c>
      <c r="HE51" t="s">
        <v>38</v>
      </c>
      <c r="HF51" t="s">
        <v>40</v>
      </c>
      <c r="HG51">
        <f>ROUND(AC51*I51,0)</f>
        <v>100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ROW(SmtRes!A123)</f>
        <v>123</v>
      </c>
      <c r="D52">
        <f>ROW(EtalonRes!A107)</f>
        <v>107</v>
      </c>
      <c r="E52" t="s">
        <v>155</v>
      </c>
      <c r="F52" t="s">
        <v>156</v>
      </c>
      <c r="G52" t="s">
        <v>157</v>
      </c>
      <c r="H52" t="s">
        <v>132</v>
      </c>
      <c r="I52">
        <v>2.2000000000000001E-3</v>
      </c>
      <c r="J52">
        <v>0</v>
      </c>
      <c r="K52">
        <v>2.2000000000000001E-3</v>
      </c>
      <c r="O52">
        <f t="shared" si="14"/>
        <v>56</v>
      </c>
      <c r="P52">
        <f t="shared" si="15"/>
        <v>2</v>
      </c>
      <c r="Q52">
        <f t="shared" si="16"/>
        <v>6</v>
      </c>
      <c r="R52">
        <f t="shared" si="17"/>
        <v>6</v>
      </c>
      <c r="S52">
        <f t="shared" si="18"/>
        <v>48</v>
      </c>
      <c r="T52">
        <f t="shared" si="19"/>
        <v>0</v>
      </c>
      <c r="U52">
        <f t="shared" si="20"/>
        <v>0.1111</v>
      </c>
      <c r="V52">
        <f t="shared" si="21"/>
        <v>1.3925999999999999E-2</v>
      </c>
      <c r="W52">
        <f t="shared" si="22"/>
        <v>0</v>
      </c>
      <c r="X52">
        <f t="shared" si="23"/>
        <v>52</v>
      </c>
      <c r="Y52">
        <f t="shared" si="24"/>
        <v>28</v>
      </c>
      <c r="AA52">
        <v>92860171</v>
      </c>
      <c r="AB52">
        <f t="shared" si="25"/>
        <v>740.14</v>
      </c>
      <c r="AC52">
        <f t="shared" si="26"/>
        <v>77.11</v>
      </c>
      <c r="AD52">
        <f t="shared" si="27"/>
        <v>177.22</v>
      </c>
      <c r="AE52">
        <f t="shared" si="28"/>
        <v>64.680000000000007</v>
      </c>
      <c r="AF52">
        <f t="shared" si="29"/>
        <v>485.81</v>
      </c>
      <c r="AG52">
        <f t="shared" si="30"/>
        <v>0</v>
      </c>
      <c r="AH52">
        <f t="shared" si="31"/>
        <v>50.5</v>
      </c>
      <c r="AI52">
        <f t="shared" si="32"/>
        <v>6.33</v>
      </c>
      <c r="AJ52">
        <f t="shared" si="33"/>
        <v>0</v>
      </c>
      <c r="AK52">
        <v>740.14</v>
      </c>
      <c r="AL52">
        <v>77.11</v>
      </c>
      <c r="AM52">
        <v>177.22</v>
      </c>
      <c r="AN52">
        <v>64.680000000000007</v>
      </c>
      <c r="AO52">
        <v>485.81</v>
      </c>
      <c r="AP52">
        <v>0</v>
      </c>
      <c r="AQ52">
        <v>50.5</v>
      </c>
      <c r="AR52">
        <v>6.33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2</v>
      </c>
      <c r="BJ52" t="s">
        <v>158</v>
      </c>
      <c r="BM52">
        <v>108001</v>
      </c>
      <c r="BN52">
        <v>0</v>
      </c>
      <c r="BO52" t="s">
        <v>6</v>
      </c>
      <c r="BP52">
        <v>0</v>
      </c>
      <c r="BQ52">
        <v>3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97</v>
      </c>
      <c r="CA52">
        <v>51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4"/>
        <v>56</v>
      </c>
      <c r="CQ52">
        <f>AC52*BC52</f>
        <v>764.93119999999999</v>
      </c>
      <c r="CR52">
        <f>(((ET52)*BB52-(EU52)*BS52)+AE52*BS52)</f>
        <v>2785.8984</v>
      </c>
      <c r="CS52">
        <f t="shared" si="35"/>
        <v>2900.8980000000006</v>
      </c>
      <c r="CT52">
        <f t="shared" si="36"/>
        <v>21788.5785</v>
      </c>
      <c r="CU52">
        <f t="shared" si="37"/>
        <v>0</v>
      </c>
      <c r="CV52">
        <f t="shared" si="38"/>
        <v>50.5</v>
      </c>
      <c r="CW52">
        <f t="shared" si="39"/>
        <v>6.33</v>
      </c>
      <c r="CX52">
        <f t="shared" si="40"/>
        <v>0</v>
      </c>
      <c r="CY52">
        <f>(((S52+R52)*AT52)/100)</f>
        <v>52.38</v>
      </c>
      <c r="CZ52">
        <f>(((S52+R52)*AU52)/100)</f>
        <v>27.54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132</v>
      </c>
      <c r="DW52" t="s">
        <v>132</v>
      </c>
      <c r="DX52">
        <v>100</v>
      </c>
      <c r="DZ52" t="s">
        <v>6</v>
      </c>
      <c r="EA52" t="s">
        <v>6</v>
      </c>
      <c r="EB52" t="s">
        <v>6</v>
      </c>
      <c r="EC52" t="s">
        <v>6</v>
      </c>
      <c r="EE52">
        <v>59670139</v>
      </c>
      <c r="EF52">
        <v>3</v>
      </c>
      <c r="EG52" t="s">
        <v>25</v>
      </c>
      <c r="EH52">
        <v>0</v>
      </c>
      <c r="EI52" t="s">
        <v>6</v>
      </c>
      <c r="EJ52">
        <v>2</v>
      </c>
      <c r="EK52">
        <v>108001</v>
      </c>
      <c r="EL52" t="s">
        <v>26</v>
      </c>
      <c r="EM52" t="s">
        <v>27</v>
      </c>
      <c r="EO52" t="s">
        <v>6</v>
      </c>
      <c r="EQ52">
        <v>0</v>
      </c>
      <c r="ER52">
        <v>740.14</v>
      </c>
      <c r="ES52">
        <v>77.11</v>
      </c>
      <c r="ET52">
        <v>177.22</v>
      </c>
      <c r="EU52">
        <v>64.680000000000007</v>
      </c>
      <c r="EV52">
        <v>485.81</v>
      </c>
      <c r="EW52">
        <v>50.5</v>
      </c>
      <c r="EX52">
        <v>6.33</v>
      </c>
      <c r="EY52">
        <v>0</v>
      </c>
      <c r="FQ52">
        <v>0</v>
      </c>
      <c r="FR52">
        <v>0</v>
      </c>
      <c r="FS52">
        <v>0</v>
      </c>
      <c r="FX52">
        <v>97</v>
      </c>
      <c r="FY52">
        <v>51</v>
      </c>
      <c r="GA52" t="s">
        <v>6</v>
      </c>
      <c r="GD52">
        <v>1</v>
      </c>
      <c r="GF52">
        <v>690880687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41"/>
        <v>0</v>
      </c>
      <c r="GM52">
        <f t="shared" si="42"/>
        <v>136</v>
      </c>
      <c r="GN52">
        <f t="shared" si="43"/>
        <v>0</v>
      </c>
      <c r="GO52">
        <f t="shared" si="44"/>
        <v>136</v>
      </c>
      <c r="GP52">
        <f t="shared" si="45"/>
        <v>0</v>
      </c>
      <c r="GR52">
        <v>0</v>
      </c>
      <c r="GS52">
        <v>3</v>
      </c>
      <c r="GT52">
        <v>0</v>
      </c>
      <c r="GU52" t="s">
        <v>6</v>
      </c>
      <c r="GV52">
        <f t="shared" si="46"/>
        <v>0</v>
      </c>
      <c r="GW52">
        <v>1</v>
      </c>
      <c r="GX52">
        <f t="shared" si="47"/>
        <v>0</v>
      </c>
      <c r="HA52">
        <v>0</v>
      </c>
      <c r="HB52">
        <v>0</v>
      </c>
      <c r="HC52">
        <f t="shared" si="48"/>
        <v>0</v>
      </c>
      <c r="HE52" t="s">
        <v>6</v>
      </c>
      <c r="HF52" t="s">
        <v>6</v>
      </c>
      <c r="HM52" t="s">
        <v>6</v>
      </c>
      <c r="HN52" t="s">
        <v>28</v>
      </c>
      <c r="HO52" t="s">
        <v>29</v>
      </c>
      <c r="HP52" t="s">
        <v>26</v>
      </c>
      <c r="HQ52" t="s">
        <v>26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122</v>
      </c>
      <c r="E53" t="s">
        <v>159</v>
      </c>
      <c r="F53" t="s">
        <v>160</v>
      </c>
      <c r="G53" t="s">
        <v>161</v>
      </c>
      <c r="H53" t="str">
        <f>'1.Ведомость'!C52</f>
        <v>100 ШТ</v>
      </c>
      <c r="I53">
        <f>I52*J53</f>
        <v>0.01</v>
      </c>
      <c r="J53">
        <v>4.545454545454545</v>
      </c>
      <c r="K53">
        <v>4.5454545</v>
      </c>
      <c r="O53">
        <f t="shared" si="14"/>
        <v>604</v>
      </c>
      <c r="P53">
        <f t="shared" si="15"/>
        <v>604</v>
      </c>
      <c r="Q53">
        <f t="shared" si="16"/>
        <v>0</v>
      </c>
      <c r="R53">
        <f t="shared" si="17"/>
        <v>0</v>
      </c>
      <c r="S53">
        <f t="shared" si="18"/>
        <v>0</v>
      </c>
      <c r="T53">
        <f t="shared" si="19"/>
        <v>0</v>
      </c>
      <c r="U53">
        <f t="shared" si="20"/>
        <v>0</v>
      </c>
      <c r="V53">
        <f t="shared" si="21"/>
        <v>0</v>
      </c>
      <c r="W53">
        <f t="shared" si="22"/>
        <v>0</v>
      </c>
      <c r="X53">
        <f t="shared" si="23"/>
        <v>0</v>
      </c>
      <c r="Y53">
        <f t="shared" si="24"/>
        <v>0</v>
      </c>
      <c r="AA53">
        <v>92860171</v>
      </c>
      <c r="AB53">
        <f t="shared" si="25"/>
        <v>6087.92</v>
      </c>
      <c r="AC53">
        <f t="shared" si="26"/>
        <v>6087.92</v>
      </c>
      <c r="AD53">
        <f t="shared" si="27"/>
        <v>0</v>
      </c>
      <c r="AE53">
        <f t="shared" si="28"/>
        <v>0</v>
      </c>
      <c r="AF53">
        <f t="shared" si="29"/>
        <v>0</v>
      </c>
      <c r="AG53">
        <f t="shared" si="30"/>
        <v>0</v>
      </c>
      <c r="AH53">
        <f t="shared" si="31"/>
        <v>0</v>
      </c>
      <c r="AI53">
        <f t="shared" si="32"/>
        <v>0</v>
      </c>
      <c r="AJ53">
        <f t="shared" si="33"/>
        <v>0</v>
      </c>
      <c r="AK53">
        <v>6087.92</v>
      </c>
      <c r="AL53">
        <v>6087.92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2</v>
      </c>
      <c r="BJ53" t="s">
        <v>162</v>
      </c>
      <c r="BM53">
        <v>500002</v>
      </c>
      <c r="BN53">
        <v>0</v>
      </c>
      <c r="BO53" t="s">
        <v>6</v>
      </c>
      <c r="BP53">
        <v>0</v>
      </c>
      <c r="BQ53">
        <v>12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4"/>
        <v>604</v>
      </c>
      <c r="CQ53">
        <f>AC53*BC53</f>
        <v>60392.166400000002</v>
      </c>
      <c r="CR53">
        <f>(((ET53)*BB53-(EU53)*BS53)+AE53*BS53)</f>
        <v>0</v>
      </c>
      <c r="CS53">
        <f t="shared" si="35"/>
        <v>0</v>
      </c>
      <c r="CT53">
        <f t="shared" si="36"/>
        <v>0</v>
      </c>
      <c r="CU53">
        <f t="shared" si="37"/>
        <v>0</v>
      </c>
      <c r="CV53">
        <f t="shared" si="38"/>
        <v>0</v>
      </c>
      <c r="CW53">
        <f t="shared" si="39"/>
        <v>0</v>
      </c>
      <c r="CX53">
        <f t="shared" si="40"/>
        <v>0</v>
      </c>
      <c r="CY53">
        <f>0</f>
        <v>0</v>
      </c>
      <c r="CZ53">
        <f>0</f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124</v>
      </c>
      <c r="DW53" t="s">
        <v>124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59670229</v>
      </c>
      <c r="EF53">
        <v>12</v>
      </c>
      <c r="EG53" t="s">
        <v>84</v>
      </c>
      <c r="EH53">
        <v>0</v>
      </c>
      <c r="EI53" t="s">
        <v>6</v>
      </c>
      <c r="EJ53">
        <v>2</v>
      </c>
      <c r="EK53">
        <v>500002</v>
      </c>
      <c r="EL53" t="s">
        <v>85</v>
      </c>
      <c r="EM53" t="s">
        <v>86</v>
      </c>
      <c r="EO53" t="s">
        <v>6</v>
      </c>
      <c r="EQ53">
        <v>0</v>
      </c>
      <c r="ER53">
        <v>6087.92</v>
      </c>
      <c r="ES53">
        <v>6087.92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6</v>
      </c>
      <c r="GD53">
        <v>1</v>
      </c>
      <c r="GF53">
        <v>1406660628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41"/>
        <v>0</v>
      </c>
      <c r="GM53">
        <f t="shared" si="42"/>
        <v>604</v>
      </c>
      <c r="GN53">
        <f t="shared" si="43"/>
        <v>0</v>
      </c>
      <c r="GO53">
        <f t="shared" si="44"/>
        <v>604</v>
      </c>
      <c r="GP53">
        <f t="shared" si="45"/>
        <v>0</v>
      </c>
      <c r="GR53">
        <v>0</v>
      </c>
      <c r="GS53">
        <v>3</v>
      </c>
      <c r="GT53">
        <v>0</v>
      </c>
      <c r="GU53" t="s">
        <v>6</v>
      </c>
      <c r="GV53">
        <f t="shared" si="46"/>
        <v>0</v>
      </c>
      <c r="GW53">
        <v>1</v>
      </c>
      <c r="GX53">
        <f t="shared" si="47"/>
        <v>0</v>
      </c>
      <c r="HA53">
        <v>0</v>
      </c>
      <c r="HB53">
        <v>0</v>
      </c>
      <c r="HC53">
        <f t="shared" si="48"/>
        <v>0</v>
      </c>
      <c r="HE53" t="s">
        <v>6</v>
      </c>
      <c r="HF53" t="s">
        <v>6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ROW(SmtRes!A135)</f>
        <v>135</v>
      </c>
      <c r="D54">
        <f>ROW(EtalonRes!A118)</f>
        <v>118</v>
      </c>
      <c r="E54" t="s">
        <v>163</v>
      </c>
      <c r="F54" t="s">
        <v>89</v>
      </c>
      <c r="G54" t="s">
        <v>90</v>
      </c>
      <c r="H54" t="s">
        <v>23</v>
      </c>
      <c r="I54">
        <v>1</v>
      </c>
      <c r="J54">
        <v>0</v>
      </c>
      <c r="K54">
        <v>1</v>
      </c>
      <c r="O54">
        <f t="shared" si="14"/>
        <v>1472</v>
      </c>
      <c r="P54">
        <f t="shared" si="15"/>
        <v>29</v>
      </c>
      <c r="Q54">
        <f t="shared" si="16"/>
        <v>526</v>
      </c>
      <c r="R54">
        <f t="shared" si="17"/>
        <v>153</v>
      </c>
      <c r="S54">
        <f t="shared" si="18"/>
        <v>917</v>
      </c>
      <c r="T54">
        <f t="shared" si="19"/>
        <v>0</v>
      </c>
      <c r="U54">
        <f t="shared" si="20"/>
        <v>2.06</v>
      </c>
      <c r="V54">
        <f t="shared" si="21"/>
        <v>0.31</v>
      </c>
      <c r="W54">
        <f t="shared" si="22"/>
        <v>0</v>
      </c>
      <c r="X54">
        <f t="shared" si="23"/>
        <v>1038</v>
      </c>
      <c r="Y54">
        <f t="shared" si="24"/>
        <v>546</v>
      </c>
      <c r="AA54">
        <v>92860171</v>
      </c>
      <c r="AB54">
        <f t="shared" si="25"/>
        <v>56.85</v>
      </c>
      <c r="AC54">
        <f t="shared" si="26"/>
        <v>2.94</v>
      </c>
      <c r="AD54">
        <f t="shared" si="27"/>
        <v>33.47</v>
      </c>
      <c r="AE54">
        <f t="shared" si="28"/>
        <v>3.42</v>
      </c>
      <c r="AF54">
        <f t="shared" si="29"/>
        <v>20.440000000000001</v>
      </c>
      <c r="AG54">
        <f t="shared" si="30"/>
        <v>0</v>
      </c>
      <c r="AH54">
        <f t="shared" si="31"/>
        <v>2.06</v>
      </c>
      <c r="AI54">
        <f t="shared" si="32"/>
        <v>0.31</v>
      </c>
      <c r="AJ54">
        <f t="shared" si="33"/>
        <v>0</v>
      </c>
      <c r="AK54">
        <v>56.85</v>
      </c>
      <c r="AL54">
        <v>2.94</v>
      </c>
      <c r="AM54">
        <v>33.47</v>
      </c>
      <c r="AN54">
        <v>3.42</v>
      </c>
      <c r="AO54">
        <v>20.440000000000001</v>
      </c>
      <c r="AP54">
        <v>0</v>
      </c>
      <c r="AQ54">
        <v>2.06</v>
      </c>
      <c r="AR54">
        <v>0.31</v>
      </c>
      <c r="AS54">
        <v>0</v>
      </c>
      <c r="AT54">
        <v>97</v>
      </c>
      <c r="AU54">
        <v>51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2</v>
      </c>
      <c r="BJ54" t="s">
        <v>91</v>
      </c>
      <c r="BM54">
        <v>108001</v>
      </c>
      <c r="BN54">
        <v>0</v>
      </c>
      <c r="BO54" t="s">
        <v>6</v>
      </c>
      <c r="BP54">
        <v>0</v>
      </c>
      <c r="BQ54">
        <v>3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97</v>
      </c>
      <c r="CA54">
        <v>51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4"/>
        <v>1472</v>
      </c>
      <c r="CQ54">
        <f>AC54*BC54</f>
        <v>29.1648</v>
      </c>
      <c r="CR54">
        <f>(((ET54)*BB54-(EU54)*BS54)+AE54*BS54)</f>
        <v>526.14840000000004</v>
      </c>
      <c r="CS54">
        <f t="shared" si="35"/>
        <v>153.387</v>
      </c>
      <c r="CT54">
        <f t="shared" si="36"/>
        <v>916.73400000000004</v>
      </c>
      <c r="CU54">
        <f t="shared" si="37"/>
        <v>0</v>
      </c>
      <c r="CV54">
        <f t="shared" si="38"/>
        <v>2.06</v>
      </c>
      <c r="CW54">
        <f t="shared" si="39"/>
        <v>0.31</v>
      </c>
      <c r="CX54">
        <f t="shared" si="40"/>
        <v>0</v>
      </c>
      <c r="CY54">
        <f>(((S54+R54)*AT54)/100)</f>
        <v>1037.9000000000001</v>
      </c>
      <c r="CZ54">
        <f>(((S54+R54)*AU54)/100)</f>
        <v>545.70000000000005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23</v>
      </c>
      <c r="DW54" t="s">
        <v>23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59670139</v>
      </c>
      <c r="EF54">
        <v>3</v>
      </c>
      <c r="EG54" t="s">
        <v>25</v>
      </c>
      <c r="EH54">
        <v>0</v>
      </c>
      <c r="EI54" t="s">
        <v>6</v>
      </c>
      <c r="EJ54">
        <v>2</v>
      </c>
      <c r="EK54">
        <v>108001</v>
      </c>
      <c r="EL54" t="s">
        <v>26</v>
      </c>
      <c r="EM54" t="s">
        <v>27</v>
      </c>
      <c r="EO54" t="s">
        <v>6</v>
      </c>
      <c r="EQ54">
        <v>0</v>
      </c>
      <c r="ER54">
        <v>56.85</v>
      </c>
      <c r="ES54">
        <v>2.94</v>
      </c>
      <c r="ET54">
        <v>33.47</v>
      </c>
      <c r="EU54">
        <v>3.42</v>
      </c>
      <c r="EV54">
        <v>20.440000000000001</v>
      </c>
      <c r="EW54">
        <v>2.06</v>
      </c>
      <c r="EX54">
        <v>0.31</v>
      </c>
      <c r="EY54">
        <v>0</v>
      </c>
      <c r="FQ54">
        <v>0</v>
      </c>
      <c r="FR54">
        <v>0</v>
      </c>
      <c r="FS54">
        <v>0</v>
      </c>
      <c r="FX54">
        <v>97</v>
      </c>
      <c r="FY54">
        <v>51</v>
      </c>
      <c r="GA54" t="s">
        <v>6</v>
      </c>
      <c r="GD54">
        <v>1</v>
      </c>
      <c r="GF54">
        <v>1842750133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41"/>
        <v>0</v>
      </c>
      <c r="GM54">
        <f t="shared" si="42"/>
        <v>3056</v>
      </c>
      <c r="GN54">
        <f t="shared" si="43"/>
        <v>0</v>
      </c>
      <c r="GO54">
        <f t="shared" si="44"/>
        <v>3056</v>
      </c>
      <c r="GP54">
        <f t="shared" si="45"/>
        <v>0</v>
      </c>
      <c r="GR54">
        <v>0</v>
      </c>
      <c r="GS54">
        <v>3</v>
      </c>
      <c r="GT54">
        <v>0</v>
      </c>
      <c r="GU54" t="s">
        <v>6</v>
      </c>
      <c r="GV54">
        <f t="shared" si="46"/>
        <v>0</v>
      </c>
      <c r="GW54">
        <v>1</v>
      </c>
      <c r="GX54">
        <f t="shared" si="47"/>
        <v>0</v>
      </c>
      <c r="HA54">
        <v>0</v>
      </c>
      <c r="HB54">
        <v>0</v>
      </c>
      <c r="HC54">
        <f t="shared" si="48"/>
        <v>0</v>
      </c>
      <c r="HE54" t="s">
        <v>6</v>
      </c>
      <c r="HF54" t="s">
        <v>6</v>
      </c>
      <c r="HM54" t="s">
        <v>6</v>
      </c>
      <c r="HN54" t="s">
        <v>28</v>
      </c>
      <c r="HO54" t="s">
        <v>29</v>
      </c>
      <c r="HP54" t="s">
        <v>26</v>
      </c>
      <c r="HQ54" t="s">
        <v>26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135</v>
      </c>
      <c r="E55" t="s">
        <v>164</v>
      </c>
      <c r="F55" t="s">
        <v>31</v>
      </c>
      <c r="G55" t="s">
        <v>165</v>
      </c>
      <c r="H55" t="str">
        <f>'1.Ведомость'!C54</f>
        <v>шт.</v>
      </c>
      <c r="I55">
        <f>I54*J55</f>
        <v>1</v>
      </c>
      <c r="J55">
        <v>1</v>
      </c>
      <c r="K55">
        <v>1</v>
      </c>
      <c r="O55">
        <f t="shared" si="14"/>
        <v>12227</v>
      </c>
      <c r="P55">
        <f t="shared" si="15"/>
        <v>12227</v>
      </c>
      <c r="Q55">
        <f t="shared" si="16"/>
        <v>0</v>
      </c>
      <c r="R55">
        <f t="shared" si="17"/>
        <v>0</v>
      </c>
      <c r="S55">
        <f t="shared" si="18"/>
        <v>0</v>
      </c>
      <c r="T55">
        <f t="shared" si="19"/>
        <v>0</v>
      </c>
      <c r="U55">
        <f t="shared" si="20"/>
        <v>0</v>
      </c>
      <c r="V55">
        <f t="shared" si="21"/>
        <v>0</v>
      </c>
      <c r="W55">
        <f t="shared" si="22"/>
        <v>0</v>
      </c>
      <c r="X55">
        <f t="shared" si="23"/>
        <v>0</v>
      </c>
      <c r="Y55">
        <f t="shared" si="24"/>
        <v>0</v>
      </c>
      <c r="AA55">
        <v>92860171</v>
      </c>
      <c r="AB55">
        <f t="shared" si="25"/>
        <v>12227.39</v>
      </c>
      <c r="AC55">
        <f t="shared" si="26"/>
        <v>12227.39</v>
      </c>
      <c r="AD55">
        <f t="shared" si="27"/>
        <v>0</v>
      </c>
      <c r="AE55">
        <f t="shared" si="28"/>
        <v>0</v>
      </c>
      <c r="AF55">
        <f t="shared" si="29"/>
        <v>0</v>
      </c>
      <c r="AG55">
        <f t="shared" si="30"/>
        <v>0</v>
      </c>
      <c r="AH55">
        <f t="shared" si="31"/>
        <v>0</v>
      </c>
      <c r="AI55">
        <f t="shared" si="32"/>
        <v>0</v>
      </c>
      <c r="AJ55">
        <f t="shared" si="33"/>
        <v>0</v>
      </c>
      <c r="AK55">
        <v>12227.390000000001</v>
      </c>
      <c r="AL55">
        <v>12227.390000000001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2</v>
      </c>
      <c r="BJ55" t="s">
        <v>83</v>
      </c>
      <c r="BM55">
        <v>500002</v>
      </c>
      <c r="BN55">
        <v>0</v>
      </c>
      <c r="BO55" t="s">
        <v>6</v>
      </c>
      <c r="BP55">
        <v>0</v>
      </c>
      <c r="BQ55">
        <v>12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4"/>
        <v>12227</v>
      </c>
      <c r="CQ55">
        <f>AC55</f>
        <v>12227.39</v>
      </c>
      <c r="CR55">
        <f>(((ET55)-(EU55)*BS55)+AE55*BS55)</f>
        <v>0</v>
      </c>
      <c r="CS55">
        <f t="shared" si="35"/>
        <v>0</v>
      </c>
      <c r="CT55">
        <f t="shared" si="36"/>
        <v>0</v>
      </c>
      <c r="CU55">
        <f t="shared" si="37"/>
        <v>0</v>
      </c>
      <c r="CV55">
        <f t="shared" si="38"/>
        <v>0</v>
      </c>
      <c r="CW55">
        <f t="shared" si="39"/>
        <v>0</v>
      </c>
      <c r="CX55">
        <f t="shared" si="40"/>
        <v>0</v>
      </c>
      <c r="CY55">
        <f>0</f>
        <v>0</v>
      </c>
      <c r="CZ55">
        <f>0</f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1010</v>
      </c>
      <c r="DV55" t="s">
        <v>82</v>
      </c>
      <c r="DW55" t="s">
        <v>82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59670229</v>
      </c>
      <c r="EF55">
        <v>12</v>
      </c>
      <c r="EG55" t="s">
        <v>84</v>
      </c>
      <c r="EH55">
        <v>0</v>
      </c>
      <c r="EI55" t="s">
        <v>6</v>
      </c>
      <c r="EJ55">
        <v>2</v>
      </c>
      <c r="EK55">
        <v>500002</v>
      </c>
      <c r="EL55" t="s">
        <v>85</v>
      </c>
      <c r="EM55" t="s">
        <v>86</v>
      </c>
      <c r="EO55" t="s">
        <v>6</v>
      </c>
      <c r="EQ55">
        <v>0</v>
      </c>
      <c r="ER55">
        <v>12227.390000000001</v>
      </c>
      <c r="ES55">
        <v>12227.390000000001</v>
      </c>
      <c r="ET55">
        <v>0</v>
      </c>
      <c r="EU55">
        <v>0</v>
      </c>
      <c r="EV55">
        <v>0</v>
      </c>
      <c r="EW55">
        <v>0</v>
      </c>
      <c r="EX55">
        <v>0</v>
      </c>
      <c r="EZ55">
        <v>5</v>
      </c>
      <c r="FC55">
        <v>0</v>
      </c>
      <c r="FD55">
        <v>18</v>
      </c>
      <c r="FF55">
        <v>11627.2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166</v>
      </c>
      <c r="GD55">
        <v>1</v>
      </c>
      <c r="GF55">
        <v>-363374121</v>
      </c>
      <c r="GG55">
        <v>2</v>
      </c>
      <c r="GH55">
        <v>3</v>
      </c>
      <c r="GI55">
        <v>4</v>
      </c>
      <c r="GJ55">
        <v>0</v>
      </c>
      <c r="GK55">
        <v>0</v>
      </c>
      <c r="GL55">
        <f t="shared" si="41"/>
        <v>0</v>
      </c>
      <c r="GM55">
        <f t="shared" si="42"/>
        <v>12227</v>
      </c>
      <c r="GN55">
        <f t="shared" si="43"/>
        <v>0</v>
      </c>
      <c r="GO55">
        <f t="shared" si="44"/>
        <v>12227</v>
      </c>
      <c r="GP55">
        <f t="shared" si="45"/>
        <v>0</v>
      </c>
      <c r="GR55">
        <v>1</v>
      </c>
      <c r="GS55">
        <v>1</v>
      </c>
      <c r="GT55">
        <v>0</v>
      </c>
      <c r="GU55" t="s">
        <v>6</v>
      </c>
      <c r="GV55">
        <f t="shared" si="46"/>
        <v>0</v>
      </c>
      <c r="GW55">
        <v>1</v>
      </c>
      <c r="GX55">
        <f t="shared" si="47"/>
        <v>0</v>
      </c>
      <c r="HA55">
        <v>0</v>
      </c>
      <c r="HB55">
        <v>0</v>
      </c>
      <c r="HC55">
        <f t="shared" si="48"/>
        <v>0</v>
      </c>
      <c r="HE55" t="s">
        <v>38</v>
      </c>
      <c r="HF55" t="s">
        <v>40</v>
      </c>
      <c r="HG55">
        <f>ROUND(AC55*I55,0)</f>
        <v>12227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ROW(SmtRes!A151)</f>
        <v>151</v>
      </c>
      <c r="D56">
        <f>ROW(EtalonRes!A132)</f>
        <v>132</v>
      </c>
      <c r="E56" t="s">
        <v>167</v>
      </c>
      <c r="F56" t="s">
        <v>96</v>
      </c>
      <c r="G56" t="s">
        <v>97</v>
      </c>
      <c r="H56" t="s">
        <v>23</v>
      </c>
      <c r="I56">
        <v>3</v>
      </c>
      <c r="J56">
        <v>0</v>
      </c>
      <c r="K56">
        <v>3</v>
      </c>
      <c r="O56">
        <f t="shared" si="14"/>
        <v>2351</v>
      </c>
      <c r="P56">
        <f t="shared" si="15"/>
        <v>596</v>
      </c>
      <c r="Q56">
        <f t="shared" si="16"/>
        <v>41</v>
      </c>
      <c r="R56">
        <f t="shared" si="17"/>
        <v>0</v>
      </c>
      <c r="S56">
        <f t="shared" si="18"/>
        <v>1714</v>
      </c>
      <c r="T56">
        <f t="shared" si="19"/>
        <v>0</v>
      </c>
      <c r="U56">
        <f t="shared" si="20"/>
        <v>4.0199999999999996</v>
      </c>
      <c r="V56">
        <f t="shared" si="21"/>
        <v>0</v>
      </c>
      <c r="W56">
        <f t="shared" si="22"/>
        <v>0</v>
      </c>
      <c r="X56">
        <f t="shared" si="23"/>
        <v>1663</v>
      </c>
      <c r="Y56">
        <f t="shared" si="24"/>
        <v>874</v>
      </c>
      <c r="AA56">
        <v>92860171</v>
      </c>
      <c r="AB56">
        <f t="shared" si="25"/>
        <v>33.65</v>
      </c>
      <c r="AC56">
        <f t="shared" si="26"/>
        <v>20.04</v>
      </c>
      <c r="AD56">
        <f t="shared" si="27"/>
        <v>0.87</v>
      </c>
      <c r="AE56">
        <f t="shared" si="28"/>
        <v>0</v>
      </c>
      <c r="AF56">
        <f t="shared" si="29"/>
        <v>12.74</v>
      </c>
      <c r="AG56">
        <f t="shared" si="30"/>
        <v>0</v>
      </c>
      <c r="AH56">
        <f t="shared" si="31"/>
        <v>1.34</v>
      </c>
      <c r="AI56">
        <f t="shared" si="32"/>
        <v>0</v>
      </c>
      <c r="AJ56">
        <f t="shared" si="33"/>
        <v>0</v>
      </c>
      <c r="AK56">
        <v>33.65</v>
      </c>
      <c r="AL56">
        <v>20.04</v>
      </c>
      <c r="AM56">
        <v>0.87</v>
      </c>
      <c r="AN56">
        <v>0</v>
      </c>
      <c r="AO56">
        <v>12.74</v>
      </c>
      <c r="AP56">
        <v>0</v>
      </c>
      <c r="AQ56">
        <v>1.34</v>
      </c>
      <c r="AR56">
        <v>0</v>
      </c>
      <c r="AS56">
        <v>0</v>
      </c>
      <c r="AT56">
        <v>97</v>
      </c>
      <c r="AU56">
        <v>51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2</v>
      </c>
      <c r="BJ56" t="s">
        <v>98</v>
      </c>
      <c r="BM56">
        <v>108001</v>
      </c>
      <c r="BN56">
        <v>0</v>
      </c>
      <c r="BO56" t="s">
        <v>6</v>
      </c>
      <c r="BP56">
        <v>0</v>
      </c>
      <c r="BQ56">
        <v>3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97</v>
      </c>
      <c r="CA56">
        <v>51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4"/>
        <v>2351</v>
      </c>
      <c r="CQ56">
        <f>AC56*BC56</f>
        <v>198.79679999999999</v>
      </c>
      <c r="CR56">
        <f>(((ET56)*BB56-(EU56)*BS56)+AE56*BS56)</f>
        <v>13.676400000000001</v>
      </c>
      <c r="CS56">
        <f t="shared" si="35"/>
        <v>0</v>
      </c>
      <c r="CT56">
        <f t="shared" si="36"/>
        <v>571.38900000000001</v>
      </c>
      <c r="CU56">
        <f t="shared" si="37"/>
        <v>0</v>
      </c>
      <c r="CV56">
        <f t="shared" si="38"/>
        <v>1.34</v>
      </c>
      <c r="CW56">
        <f t="shared" si="39"/>
        <v>0</v>
      </c>
      <c r="CX56">
        <f t="shared" si="40"/>
        <v>0</v>
      </c>
      <c r="CY56">
        <f>(((S56+R56)*AT56)/100)</f>
        <v>1662.58</v>
      </c>
      <c r="CZ56">
        <f>(((S56+R56)*AU56)/100)</f>
        <v>874.14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23</v>
      </c>
      <c r="DW56" t="s">
        <v>23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59670139</v>
      </c>
      <c r="EF56">
        <v>3</v>
      </c>
      <c r="EG56" t="s">
        <v>25</v>
      </c>
      <c r="EH56">
        <v>0</v>
      </c>
      <c r="EI56" t="s">
        <v>6</v>
      </c>
      <c r="EJ56">
        <v>2</v>
      </c>
      <c r="EK56">
        <v>108001</v>
      </c>
      <c r="EL56" t="s">
        <v>26</v>
      </c>
      <c r="EM56" t="s">
        <v>27</v>
      </c>
      <c r="EO56" t="s">
        <v>6</v>
      </c>
      <c r="EQ56">
        <v>0</v>
      </c>
      <c r="ER56">
        <v>33.65</v>
      </c>
      <c r="ES56">
        <v>20.04</v>
      </c>
      <c r="ET56">
        <v>0.87</v>
      </c>
      <c r="EU56">
        <v>0</v>
      </c>
      <c r="EV56">
        <v>12.74</v>
      </c>
      <c r="EW56">
        <v>1.34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97</v>
      </c>
      <c r="FY56">
        <v>51</v>
      </c>
      <c r="GA56" t="s">
        <v>6</v>
      </c>
      <c r="GD56">
        <v>1</v>
      </c>
      <c r="GF56">
        <v>1182669694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41"/>
        <v>0</v>
      </c>
      <c r="GM56">
        <f t="shared" si="42"/>
        <v>4888</v>
      </c>
      <c r="GN56">
        <f t="shared" si="43"/>
        <v>0</v>
      </c>
      <c r="GO56">
        <f t="shared" si="44"/>
        <v>4888</v>
      </c>
      <c r="GP56">
        <f t="shared" si="45"/>
        <v>0</v>
      </c>
      <c r="GR56">
        <v>0</v>
      </c>
      <c r="GS56">
        <v>3</v>
      </c>
      <c r="GT56">
        <v>0</v>
      </c>
      <c r="GU56" t="s">
        <v>6</v>
      </c>
      <c r="GV56">
        <f t="shared" si="46"/>
        <v>0</v>
      </c>
      <c r="GW56">
        <v>1</v>
      </c>
      <c r="GX56">
        <f t="shared" si="47"/>
        <v>0</v>
      </c>
      <c r="HA56">
        <v>0</v>
      </c>
      <c r="HB56">
        <v>0</v>
      </c>
      <c r="HC56">
        <f t="shared" si="48"/>
        <v>0</v>
      </c>
      <c r="HE56" t="s">
        <v>6</v>
      </c>
      <c r="HF56" t="s">
        <v>6</v>
      </c>
      <c r="HM56" t="s">
        <v>6</v>
      </c>
      <c r="HN56" t="s">
        <v>28</v>
      </c>
      <c r="HO56" t="s">
        <v>29</v>
      </c>
      <c r="HP56" t="s">
        <v>26</v>
      </c>
      <c r="HQ56" t="s">
        <v>26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149</v>
      </c>
      <c r="E57" t="s">
        <v>168</v>
      </c>
      <c r="F57" t="s">
        <v>169</v>
      </c>
      <c r="G57" t="s">
        <v>170</v>
      </c>
      <c r="H57" t="str">
        <f>'1.Ведомость'!C56</f>
        <v>ШТ</v>
      </c>
      <c r="I57">
        <f>I56*J57</f>
        <v>1</v>
      </c>
      <c r="J57">
        <v>0.33333333333333331</v>
      </c>
      <c r="K57">
        <v>0.33333332999999998</v>
      </c>
      <c r="O57">
        <f t="shared" si="14"/>
        <v>134</v>
      </c>
      <c r="P57">
        <f t="shared" si="15"/>
        <v>134</v>
      </c>
      <c r="Q57">
        <f t="shared" si="16"/>
        <v>0</v>
      </c>
      <c r="R57">
        <f t="shared" si="17"/>
        <v>0</v>
      </c>
      <c r="S57">
        <f t="shared" si="18"/>
        <v>0</v>
      </c>
      <c r="T57">
        <f t="shared" si="19"/>
        <v>0</v>
      </c>
      <c r="U57">
        <f t="shared" si="20"/>
        <v>0</v>
      </c>
      <c r="V57">
        <f t="shared" si="21"/>
        <v>0</v>
      </c>
      <c r="W57">
        <f t="shared" si="22"/>
        <v>0</v>
      </c>
      <c r="X57">
        <f t="shared" si="23"/>
        <v>0</v>
      </c>
      <c r="Y57">
        <f t="shared" si="24"/>
        <v>0</v>
      </c>
      <c r="AA57">
        <v>92860171</v>
      </c>
      <c r="AB57">
        <f t="shared" si="25"/>
        <v>20.9</v>
      </c>
      <c r="AC57">
        <f t="shared" si="26"/>
        <v>20.9</v>
      </c>
      <c r="AD57">
        <f t="shared" si="27"/>
        <v>0</v>
      </c>
      <c r="AE57">
        <f t="shared" si="28"/>
        <v>0</v>
      </c>
      <c r="AF57">
        <f t="shared" si="29"/>
        <v>0</v>
      </c>
      <c r="AG57">
        <f t="shared" si="30"/>
        <v>0</v>
      </c>
      <c r="AH57">
        <f t="shared" si="31"/>
        <v>0</v>
      </c>
      <c r="AI57">
        <f t="shared" si="32"/>
        <v>0</v>
      </c>
      <c r="AJ57">
        <f t="shared" si="33"/>
        <v>0</v>
      </c>
      <c r="AK57">
        <v>20.9</v>
      </c>
      <c r="AL57">
        <v>20.9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6.43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3</v>
      </c>
      <c r="BJ57" t="s">
        <v>171</v>
      </c>
      <c r="BM57">
        <v>600001</v>
      </c>
      <c r="BN57">
        <v>0</v>
      </c>
      <c r="BO57" t="s">
        <v>6</v>
      </c>
      <c r="BP57">
        <v>0</v>
      </c>
      <c r="BQ57">
        <v>5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4"/>
        <v>134</v>
      </c>
      <c r="CQ57">
        <f>AC57*BC57</f>
        <v>134.38699999999997</v>
      </c>
      <c r="CR57">
        <f>(((ET57)*BB57-(EU57)*BS57)+AE57*BS57)</f>
        <v>0</v>
      </c>
      <c r="CS57">
        <f t="shared" si="35"/>
        <v>0</v>
      </c>
      <c r="CT57">
        <f t="shared" si="36"/>
        <v>0</v>
      </c>
      <c r="CU57">
        <f t="shared" si="37"/>
        <v>0</v>
      </c>
      <c r="CV57">
        <f t="shared" si="38"/>
        <v>0</v>
      </c>
      <c r="CW57">
        <f t="shared" si="39"/>
        <v>0</v>
      </c>
      <c r="CX57">
        <f t="shared" si="40"/>
        <v>0</v>
      </c>
      <c r="CY57">
        <f>0</f>
        <v>0</v>
      </c>
      <c r="CZ57">
        <f>0</f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23</v>
      </c>
      <c r="DW57" t="s">
        <v>23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59670230</v>
      </c>
      <c r="EF57">
        <v>5</v>
      </c>
      <c r="EG57" t="s">
        <v>34</v>
      </c>
      <c r="EH57">
        <v>0</v>
      </c>
      <c r="EI57" t="s">
        <v>6</v>
      </c>
      <c r="EJ57">
        <v>3</v>
      </c>
      <c r="EK57">
        <v>600001</v>
      </c>
      <c r="EL57" t="s">
        <v>35</v>
      </c>
      <c r="EM57" t="s">
        <v>36</v>
      </c>
      <c r="EO57" t="s">
        <v>6</v>
      </c>
      <c r="EQ57">
        <v>0</v>
      </c>
      <c r="ER57">
        <v>20.9</v>
      </c>
      <c r="ES57">
        <v>20.9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>P57</f>
        <v>134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-1250386096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41"/>
        <v>0</v>
      </c>
      <c r="GM57">
        <f t="shared" si="42"/>
        <v>134</v>
      </c>
      <c r="GN57">
        <f t="shared" si="43"/>
        <v>0</v>
      </c>
      <c r="GO57">
        <f t="shared" si="44"/>
        <v>0</v>
      </c>
      <c r="GP57">
        <f t="shared" si="45"/>
        <v>0</v>
      </c>
      <c r="GR57">
        <v>0</v>
      </c>
      <c r="GS57">
        <v>3</v>
      </c>
      <c r="GT57">
        <v>0</v>
      </c>
      <c r="GU57" t="s">
        <v>6</v>
      </c>
      <c r="GV57">
        <f t="shared" si="46"/>
        <v>0</v>
      </c>
      <c r="GW57">
        <v>1</v>
      </c>
      <c r="GX57">
        <f t="shared" si="47"/>
        <v>0</v>
      </c>
      <c r="HA57">
        <v>0</v>
      </c>
      <c r="HB57">
        <v>0</v>
      </c>
      <c r="HC57">
        <f t="shared" si="48"/>
        <v>0</v>
      </c>
      <c r="HE57" t="s">
        <v>6</v>
      </c>
      <c r="HF57" t="s">
        <v>6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151</v>
      </c>
      <c r="E58" t="s">
        <v>172</v>
      </c>
      <c r="F58" t="s">
        <v>31</v>
      </c>
      <c r="G58" t="s">
        <v>173</v>
      </c>
      <c r="H58" t="str">
        <f>'1.Ведомость'!C57</f>
        <v>ШТ</v>
      </c>
      <c r="I58">
        <f>I56*J58</f>
        <v>2</v>
      </c>
      <c r="J58">
        <v>0.66666666666666663</v>
      </c>
      <c r="K58">
        <v>0.66666667000000002</v>
      </c>
      <c r="O58">
        <f t="shared" si="14"/>
        <v>353</v>
      </c>
      <c r="P58">
        <f t="shared" si="15"/>
        <v>353</v>
      </c>
      <c r="Q58">
        <f t="shared" si="16"/>
        <v>0</v>
      </c>
      <c r="R58">
        <f t="shared" si="17"/>
        <v>0</v>
      </c>
      <c r="S58">
        <f t="shared" si="18"/>
        <v>0</v>
      </c>
      <c r="T58">
        <f t="shared" si="19"/>
        <v>0</v>
      </c>
      <c r="U58">
        <f t="shared" si="20"/>
        <v>0</v>
      </c>
      <c r="V58">
        <f t="shared" si="21"/>
        <v>0</v>
      </c>
      <c r="W58">
        <f t="shared" si="22"/>
        <v>0</v>
      </c>
      <c r="X58">
        <f t="shared" si="23"/>
        <v>0</v>
      </c>
      <c r="Y58">
        <f t="shared" si="24"/>
        <v>0</v>
      </c>
      <c r="AA58">
        <v>92860171</v>
      </c>
      <c r="AB58">
        <f t="shared" si="25"/>
        <v>176.5</v>
      </c>
      <c r="AC58">
        <f t="shared" si="26"/>
        <v>176.5</v>
      </c>
      <c r="AD58">
        <f t="shared" si="27"/>
        <v>0</v>
      </c>
      <c r="AE58">
        <f t="shared" si="28"/>
        <v>0</v>
      </c>
      <c r="AF58">
        <f t="shared" si="29"/>
        <v>0</v>
      </c>
      <c r="AG58">
        <f t="shared" si="30"/>
        <v>0</v>
      </c>
      <c r="AH58">
        <f t="shared" si="31"/>
        <v>0</v>
      </c>
      <c r="AI58">
        <f t="shared" si="32"/>
        <v>0</v>
      </c>
      <c r="AJ58">
        <f t="shared" si="33"/>
        <v>0</v>
      </c>
      <c r="AK58">
        <v>176.5</v>
      </c>
      <c r="AL58">
        <v>176.5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6.43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3</v>
      </c>
      <c r="BJ58" t="s">
        <v>61</v>
      </c>
      <c r="BM58">
        <v>600001</v>
      </c>
      <c r="BN58">
        <v>0</v>
      </c>
      <c r="BO58" t="s">
        <v>6</v>
      </c>
      <c r="BP58">
        <v>0</v>
      </c>
      <c r="BQ58">
        <v>5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4"/>
        <v>353</v>
      </c>
      <c r="CQ58">
        <f>AC58</f>
        <v>176.5</v>
      </c>
      <c r="CR58">
        <f>(((ET58)-(EU58)*BS58)+AE58*BS58)</f>
        <v>0</v>
      </c>
      <c r="CS58">
        <f t="shared" si="35"/>
        <v>0</v>
      </c>
      <c r="CT58">
        <f t="shared" si="36"/>
        <v>0</v>
      </c>
      <c r="CU58">
        <f t="shared" si="37"/>
        <v>0</v>
      </c>
      <c r="CV58">
        <f t="shared" si="38"/>
        <v>0</v>
      </c>
      <c r="CW58">
        <f t="shared" si="39"/>
        <v>0</v>
      </c>
      <c r="CX58">
        <f t="shared" si="40"/>
        <v>0</v>
      </c>
      <c r="CY58">
        <f>0</f>
        <v>0</v>
      </c>
      <c r="CZ58">
        <f>0</f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23</v>
      </c>
      <c r="DW58" t="s">
        <v>23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59670230</v>
      </c>
      <c r="EF58">
        <v>5</v>
      </c>
      <c r="EG58" t="s">
        <v>34</v>
      </c>
      <c r="EH58">
        <v>0</v>
      </c>
      <c r="EI58" t="s">
        <v>6</v>
      </c>
      <c r="EJ58">
        <v>3</v>
      </c>
      <c r="EK58">
        <v>600001</v>
      </c>
      <c r="EL58" t="s">
        <v>35</v>
      </c>
      <c r="EM58" t="s">
        <v>36</v>
      </c>
      <c r="EO58" t="s">
        <v>6</v>
      </c>
      <c r="EQ58">
        <v>0</v>
      </c>
      <c r="ER58">
        <v>176.5</v>
      </c>
      <c r="ES58">
        <v>176.5</v>
      </c>
      <c r="ET58">
        <v>0</v>
      </c>
      <c r="EU58">
        <v>0</v>
      </c>
      <c r="EV58">
        <v>0</v>
      </c>
      <c r="EW58">
        <v>0</v>
      </c>
      <c r="EX58">
        <v>0</v>
      </c>
      <c r="EZ58">
        <v>5</v>
      </c>
      <c r="FC58">
        <v>0</v>
      </c>
      <c r="FD58">
        <v>18</v>
      </c>
      <c r="FF58">
        <v>169.17</v>
      </c>
      <c r="FQ58">
        <v>0</v>
      </c>
      <c r="FR58">
        <f>P58</f>
        <v>353</v>
      </c>
      <c r="FS58">
        <v>0</v>
      </c>
      <c r="FX58">
        <v>0</v>
      </c>
      <c r="FY58">
        <v>0</v>
      </c>
      <c r="GA58" t="s">
        <v>174</v>
      </c>
      <c r="GD58">
        <v>1</v>
      </c>
      <c r="GF58">
        <v>1674053936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41"/>
        <v>0</v>
      </c>
      <c r="GM58">
        <f t="shared" si="42"/>
        <v>353</v>
      </c>
      <c r="GN58">
        <f t="shared" si="43"/>
        <v>0</v>
      </c>
      <c r="GO58">
        <f t="shared" si="44"/>
        <v>0</v>
      </c>
      <c r="GP58">
        <f t="shared" si="45"/>
        <v>0</v>
      </c>
      <c r="GR58">
        <v>1</v>
      </c>
      <c r="GS58">
        <v>1</v>
      </c>
      <c r="GT58">
        <v>0</v>
      </c>
      <c r="GU58" t="s">
        <v>6</v>
      </c>
      <c r="GV58">
        <f t="shared" si="46"/>
        <v>0</v>
      </c>
      <c r="GW58">
        <v>1</v>
      </c>
      <c r="GX58">
        <f t="shared" si="47"/>
        <v>0</v>
      </c>
      <c r="HA58">
        <v>0</v>
      </c>
      <c r="HB58">
        <v>0</v>
      </c>
      <c r="HC58">
        <f t="shared" si="48"/>
        <v>0</v>
      </c>
      <c r="HE58" t="s">
        <v>38</v>
      </c>
      <c r="HF58" t="s">
        <v>39</v>
      </c>
      <c r="HH58">
        <f>ROUND(AC58*I58,0)</f>
        <v>353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ROW(SmtRes!A160)</f>
        <v>160</v>
      </c>
      <c r="D59">
        <f>ROW(EtalonRes!A137)</f>
        <v>137</v>
      </c>
      <c r="E59" t="s">
        <v>175</v>
      </c>
      <c r="F59" t="s">
        <v>176</v>
      </c>
      <c r="G59" t="s">
        <v>177</v>
      </c>
      <c r="H59" t="s">
        <v>23</v>
      </c>
      <c r="I59">
        <v>69</v>
      </c>
      <c r="J59">
        <v>0</v>
      </c>
      <c r="K59">
        <v>69</v>
      </c>
      <c r="O59">
        <f t="shared" si="14"/>
        <v>15383</v>
      </c>
      <c r="P59">
        <f t="shared" si="15"/>
        <v>281</v>
      </c>
      <c r="Q59">
        <f t="shared" si="16"/>
        <v>0</v>
      </c>
      <c r="R59">
        <f t="shared" si="17"/>
        <v>0</v>
      </c>
      <c r="S59">
        <f t="shared" si="18"/>
        <v>15102</v>
      </c>
      <c r="T59">
        <f t="shared" si="19"/>
        <v>0</v>
      </c>
      <c r="U59">
        <f t="shared" si="20"/>
        <v>34.5</v>
      </c>
      <c r="V59">
        <f t="shared" si="21"/>
        <v>0</v>
      </c>
      <c r="W59">
        <f t="shared" si="22"/>
        <v>0</v>
      </c>
      <c r="X59">
        <f t="shared" si="23"/>
        <v>13592</v>
      </c>
      <c r="Y59">
        <f t="shared" si="24"/>
        <v>6947</v>
      </c>
      <c r="AA59">
        <v>92860171</v>
      </c>
      <c r="AB59">
        <f t="shared" si="25"/>
        <v>5.29</v>
      </c>
      <c r="AC59">
        <f t="shared" si="26"/>
        <v>0.41</v>
      </c>
      <c r="AD59">
        <f t="shared" si="27"/>
        <v>0</v>
      </c>
      <c r="AE59">
        <f t="shared" si="28"/>
        <v>0</v>
      </c>
      <c r="AF59">
        <f t="shared" si="29"/>
        <v>4.88</v>
      </c>
      <c r="AG59">
        <f t="shared" si="30"/>
        <v>0</v>
      </c>
      <c r="AH59">
        <f t="shared" si="31"/>
        <v>0.5</v>
      </c>
      <c r="AI59">
        <f t="shared" si="32"/>
        <v>0</v>
      </c>
      <c r="AJ59">
        <f t="shared" si="33"/>
        <v>0</v>
      </c>
      <c r="AK59">
        <v>5.29</v>
      </c>
      <c r="AL59">
        <v>0.41</v>
      </c>
      <c r="AM59">
        <v>0</v>
      </c>
      <c r="AN59">
        <v>0</v>
      </c>
      <c r="AO59">
        <v>4.88</v>
      </c>
      <c r="AP59">
        <v>0</v>
      </c>
      <c r="AQ59">
        <v>0.5</v>
      </c>
      <c r="AR59">
        <v>0</v>
      </c>
      <c r="AS59">
        <v>0</v>
      </c>
      <c r="AT59">
        <v>90</v>
      </c>
      <c r="AU59">
        <v>46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2</v>
      </c>
      <c r="BJ59" t="s">
        <v>178</v>
      </c>
      <c r="BM59">
        <v>110011</v>
      </c>
      <c r="BN59">
        <v>0</v>
      </c>
      <c r="BO59" t="s">
        <v>6</v>
      </c>
      <c r="BP59">
        <v>0</v>
      </c>
      <c r="BQ59">
        <v>3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90</v>
      </c>
      <c r="CA59">
        <v>46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34"/>
        <v>15383</v>
      </c>
      <c r="CQ59">
        <f>AC59*BC59</f>
        <v>4.0671999999999997</v>
      </c>
      <c r="CR59">
        <f>(((ET59)*BB59-(EU59)*BS59)+AE59*BS59)</f>
        <v>0</v>
      </c>
      <c r="CS59">
        <f t="shared" si="35"/>
        <v>0</v>
      </c>
      <c r="CT59">
        <f t="shared" si="36"/>
        <v>218.86799999999999</v>
      </c>
      <c r="CU59">
        <f t="shared" si="37"/>
        <v>0</v>
      </c>
      <c r="CV59">
        <f t="shared" si="38"/>
        <v>0.5</v>
      </c>
      <c r="CW59">
        <f t="shared" si="39"/>
        <v>0</v>
      </c>
      <c r="CX59">
        <f t="shared" si="40"/>
        <v>0</v>
      </c>
      <c r="CY59">
        <f>(((S59+R59)*AT59)/100)</f>
        <v>13591.8</v>
      </c>
      <c r="CZ59">
        <f>(((S59+R59)*AU59)/100)</f>
        <v>6946.92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23</v>
      </c>
      <c r="DW59" t="s">
        <v>23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59670225</v>
      </c>
      <c r="EF59">
        <v>3</v>
      </c>
      <c r="EG59" t="s">
        <v>25</v>
      </c>
      <c r="EH59">
        <v>0</v>
      </c>
      <c r="EI59" t="s">
        <v>6</v>
      </c>
      <c r="EJ59">
        <v>2</v>
      </c>
      <c r="EK59">
        <v>110011</v>
      </c>
      <c r="EL59" t="s">
        <v>71</v>
      </c>
      <c r="EM59" t="s">
        <v>68</v>
      </c>
      <c r="EO59" t="s">
        <v>6</v>
      </c>
      <c r="EQ59">
        <v>0</v>
      </c>
      <c r="ER59">
        <v>5.29</v>
      </c>
      <c r="ES59">
        <v>0.41</v>
      </c>
      <c r="ET59">
        <v>0</v>
      </c>
      <c r="EU59">
        <v>0</v>
      </c>
      <c r="EV59">
        <v>4.88</v>
      </c>
      <c r="EW59">
        <v>0.5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90</v>
      </c>
      <c r="FY59">
        <v>46</v>
      </c>
      <c r="GA59" t="s">
        <v>6</v>
      </c>
      <c r="GD59">
        <v>1</v>
      </c>
      <c r="GF59">
        <v>1306059757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41"/>
        <v>0</v>
      </c>
      <c r="GM59">
        <f t="shared" si="42"/>
        <v>35922</v>
      </c>
      <c r="GN59">
        <f t="shared" si="43"/>
        <v>0</v>
      </c>
      <c r="GO59">
        <f t="shared" si="44"/>
        <v>35922</v>
      </c>
      <c r="GP59">
        <f t="shared" si="45"/>
        <v>0</v>
      </c>
      <c r="GR59">
        <v>0</v>
      </c>
      <c r="GS59">
        <v>3</v>
      </c>
      <c r="GT59">
        <v>0</v>
      </c>
      <c r="GU59" t="s">
        <v>6</v>
      </c>
      <c r="GV59">
        <f t="shared" si="46"/>
        <v>0</v>
      </c>
      <c r="GW59">
        <v>1</v>
      </c>
      <c r="GX59">
        <f t="shared" si="47"/>
        <v>0</v>
      </c>
      <c r="HA59">
        <v>0</v>
      </c>
      <c r="HB59">
        <v>0</v>
      </c>
      <c r="HC59">
        <f t="shared" si="48"/>
        <v>0</v>
      </c>
      <c r="HE59" t="s">
        <v>6</v>
      </c>
      <c r="HF59" t="s">
        <v>6</v>
      </c>
      <c r="HM59" t="s">
        <v>6</v>
      </c>
      <c r="HN59" t="s">
        <v>69</v>
      </c>
      <c r="HO59" t="s">
        <v>70</v>
      </c>
      <c r="HP59" t="s">
        <v>71</v>
      </c>
      <c r="HQ59" t="s">
        <v>71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159</v>
      </c>
      <c r="E60" t="s">
        <v>179</v>
      </c>
      <c r="F60" t="s">
        <v>31</v>
      </c>
      <c r="G60" t="s">
        <v>180</v>
      </c>
      <c r="H60" t="str">
        <f>'1.Ведомость'!C59</f>
        <v>шт.</v>
      </c>
      <c r="I60">
        <f>I59*J60</f>
        <v>2</v>
      </c>
      <c r="J60">
        <v>2.8985507246376812E-2</v>
      </c>
      <c r="K60">
        <v>2.8985507000000001E-2</v>
      </c>
      <c r="O60">
        <f t="shared" si="14"/>
        <v>1175</v>
      </c>
      <c r="P60">
        <f t="shared" si="15"/>
        <v>1175</v>
      </c>
      <c r="Q60">
        <f t="shared" si="16"/>
        <v>0</v>
      </c>
      <c r="R60">
        <f t="shared" si="17"/>
        <v>0</v>
      </c>
      <c r="S60">
        <f t="shared" si="18"/>
        <v>0</v>
      </c>
      <c r="T60">
        <f t="shared" si="19"/>
        <v>0</v>
      </c>
      <c r="U60">
        <f t="shared" si="20"/>
        <v>0</v>
      </c>
      <c r="V60">
        <f t="shared" si="21"/>
        <v>0</v>
      </c>
      <c r="W60">
        <f t="shared" si="22"/>
        <v>0</v>
      </c>
      <c r="X60">
        <f t="shared" si="23"/>
        <v>0</v>
      </c>
      <c r="Y60">
        <f t="shared" si="24"/>
        <v>0</v>
      </c>
      <c r="AA60">
        <v>92860171</v>
      </c>
      <c r="AB60">
        <f t="shared" si="25"/>
        <v>587.66999999999996</v>
      </c>
      <c r="AC60">
        <f t="shared" si="26"/>
        <v>587.66999999999996</v>
      </c>
      <c r="AD60">
        <f t="shared" si="27"/>
        <v>0</v>
      </c>
      <c r="AE60">
        <f t="shared" si="28"/>
        <v>0</v>
      </c>
      <c r="AF60">
        <f t="shared" si="29"/>
        <v>0</v>
      </c>
      <c r="AG60">
        <f t="shared" si="30"/>
        <v>0</v>
      </c>
      <c r="AH60">
        <f t="shared" si="31"/>
        <v>0</v>
      </c>
      <c r="AI60">
        <f t="shared" si="32"/>
        <v>0</v>
      </c>
      <c r="AJ60">
        <f t="shared" si="33"/>
        <v>0</v>
      </c>
      <c r="AK60">
        <v>587.67000000000007</v>
      </c>
      <c r="AL60">
        <v>587.67000000000007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2</v>
      </c>
      <c r="BJ60" t="s">
        <v>181</v>
      </c>
      <c r="BM60">
        <v>500002</v>
      </c>
      <c r="BN60">
        <v>0</v>
      </c>
      <c r="BO60" t="s">
        <v>6</v>
      </c>
      <c r="BP60">
        <v>0</v>
      </c>
      <c r="BQ60">
        <v>12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0</v>
      </c>
      <c r="CA60">
        <v>0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34"/>
        <v>1175</v>
      </c>
      <c r="CQ60">
        <f>AC60</f>
        <v>587.66999999999996</v>
      </c>
      <c r="CR60">
        <f>(((ET60)-(EU60)*BS60)+AE60*BS60)</f>
        <v>0</v>
      </c>
      <c r="CS60">
        <f t="shared" si="35"/>
        <v>0</v>
      </c>
      <c r="CT60">
        <f t="shared" si="36"/>
        <v>0</v>
      </c>
      <c r="CU60">
        <f t="shared" si="37"/>
        <v>0</v>
      </c>
      <c r="CV60">
        <f t="shared" si="38"/>
        <v>0</v>
      </c>
      <c r="CW60">
        <f t="shared" si="39"/>
        <v>0</v>
      </c>
      <c r="CX60">
        <f t="shared" si="40"/>
        <v>0</v>
      </c>
      <c r="CY60">
        <f>0</f>
        <v>0</v>
      </c>
      <c r="CZ60">
        <f>0</f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1010</v>
      </c>
      <c r="DV60" t="s">
        <v>82</v>
      </c>
      <c r="DW60" t="s">
        <v>82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59670229</v>
      </c>
      <c r="EF60">
        <v>12</v>
      </c>
      <c r="EG60" t="s">
        <v>84</v>
      </c>
      <c r="EH60">
        <v>0</v>
      </c>
      <c r="EI60" t="s">
        <v>6</v>
      </c>
      <c r="EJ60">
        <v>2</v>
      </c>
      <c r="EK60">
        <v>500002</v>
      </c>
      <c r="EL60" t="s">
        <v>85</v>
      </c>
      <c r="EM60" t="s">
        <v>86</v>
      </c>
      <c r="EO60" t="s">
        <v>6</v>
      </c>
      <c r="EQ60">
        <v>0</v>
      </c>
      <c r="ER60">
        <v>587.67000000000007</v>
      </c>
      <c r="ES60">
        <v>587.67000000000007</v>
      </c>
      <c r="ET60">
        <v>0</v>
      </c>
      <c r="EU60">
        <v>0</v>
      </c>
      <c r="EV60">
        <v>0</v>
      </c>
      <c r="EW60">
        <v>0</v>
      </c>
      <c r="EX60">
        <v>0</v>
      </c>
      <c r="EZ60">
        <v>5</v>
      </c>
      <c r="FC60">
        <v>0</v>
      </c>
      <c r="FD60">
        <v>18</v>
      </c>
      <c r="FF60">
        <v>558.83000000000004</v>
      </c>
      <c r="FQ60">
        <v>0</v>
      </c>
      <c r="FR60">
        <v>0</v>
      </c>
      <c r="FS60">
        <v>0</v>
      </c>
      <c r="FX60">
        <v>0</v>
      </c>
      <c r="FY60">
        <v>0</v>
      </c>
      <c r="GA60" t="s">
        <v>182</v>
      </c>
      <c r="GD60">
        <v>1</v>
      </c>
      <c r="GF60">
        <v>-423458340</v>
      </c>
      <c r="GG60">
        <v>2</v>
      </c>
      <c r="GH60">
        <v>3</v>
      </c>
      <c r="GI60">
        <v>4</v>
      </c>
      <c r="GJ60">
        <v>0</v>
      </c>
      <c r="GK60">
        <v>0</v>
      </c>
      <c r="GL60">
        <f t="shared" si="41"/>
        <v>0</v>
      </c>
      <c r="GM60">
        <f t="shared" si="42"/>
        <v>1175</v>
      </c>
      <c r="GN60">
        <f t="shared" si="43"/>
        <v>0</v>
      </c>
      <c r="GO60">
        <f t="shared" si="44"/>
        <v>1175</v>
      </c>
      <c r="GP60">
        <f t="shared" si="45"/>
        <v>0</v>
      </c>
      <c r="GR60">
        <v>1</v>
      </c>
      <c r="GS60">
        <v>1</v>
      </c>
      <c r="GT60">
        <v>0</v>
      </c>
      <c r="GU60" t="s">
        <v>6</v>
      </c>
      <c r="GV60">
        <f t="shared" si="46"/>
        <v>0</v>
      </c>
      <c r="GW60">
        <v>1</v>
      </c>
      <c r="GX60">
        <f t="shared" si="47"/>
        <v>0</v>
      </c>
      <c r="HA60">
        <v>0</v>
      </c>
      <c r="HB60">
        <v>0</v>
      </c>
      <c r="HC60">
        <f t="shared" si="48"/>
        <v>0</v>
      </c>
      <c r="HE60" t="s">
        <v>38</v>
      </c>
      <c r="HF60" t="s">
        <v>40</v>
      </c>
      <c r="HG60">
        <f>ROUND(AC60*I60,0)</f>
        <v>1175</v>
      </c>
      <c r="HM60" t="s">
        <v>6</v>
      </c>
      <c r="HN60" t="s">
        <v>6</v>
      </c>
      <c r="HO60" t="s">
        <v>6</v>
      </c>
      <c r="HP60" t="s">
        <v>6</v>
      </c>
      <c r="HQ60" t="s">
        <v>6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160</v>
      </c>
      <c r="E61" t="s">
        <v>183</v>
      </c>
      <c r="F61" t="s">
        <v>31</v>
      </c>
      <c r="G61" t="s">
        <v>184</v>
      </c>
      <c r="H61" t="str">
        <f>'1.Ведомость'!C60</f>
        <v>шт.</v>
      </c>
      <c r="I61">
        <f>I59*J61</f>
        <v>25</v>
      </c>
      <c r="J61">
        <v>0.36231884057971014</v>
      </c>
      <c r="K61">
        <v>0.36231883999999998</v>
      </c>
      <c r="O61">
        <f t="shared" si="14"/>
        <v>14692</v>
      </c>
      <c r="P61">
        <f t="shared" si="15"/>
        <v>14692</v>
      </c>
      <c r="Q61">
        <f t="shared" si="16"/>
        <v>0</v>
      </c>
      <c r="R61">
        <f t="shared" si="17"/>
        <v>0</v>
      </c>
      <c r="S61">
        <f t="shared" si="18"/>
        <v>0</v>
      </c>
      <c r="T61">
        <f t="shared" si="19"/>
        <v>0</v>
      </c>
      <c r="U61">
        <f t="shared" si="20"/>
        <v>0</v>
      </c>
      <c r="V61">
        <f t="shared" si="21"/>
        <v>0</v>
      </c>
      <c r="W61">
        <f t="shared" si="22"/>
        <v>0</v>
      </c>
      <c r="X61">
        <f t="shared" si="23"/>
        <v>0</v>
      </c>
      <c r="Y61">
        <f t="shared" si="24"/>
        <v>0</v>
      </c>
      <c r="AA61">
        <v>92860171</v>
      </c>
      <c r="AB61">
        <f t="shared" si="25"/>
        <v>587.66999999999996</v>
      </c>
      <c r="AC61">
        <f t="shared" si="26"/>
        <v>587.66999999999996</v>
      </c>
      <c r="AD61">
        <f t="shared" si="27"/>
        <v>0</v>
      </c>
      <c r="AE61">
        <f t="shared" si="28"/>
        <v>0</v>
      </c>
      <c r="AF61">
        <f t="shared" si="29"/>
        <v>0</v>
      </c>
      <c r="AG61">
        <f t="shared" si="30"/>
        <v>0</v>
      </c>
      <c r="AH61">
        <f t="shared" si="31"/>
        <v>0</v>
      </c>
      <c r="AI61">
        <f t="shared" si="32"/>
        <v>0</v>
      </c>
      <c r="AJ61">
        <f t="shared" si="33"/>
        <v>0</v>
      </c>
      <c r="AK61">
        <v>587.67000000000007</v>
      </c>
      <c r="AL61">
        <v>587.67000000000007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2</v>
      </c>
      <c r="BJ61" t="s">
        <v>181</v>
      </c>
      <c r="BM61">
        <v>500002</v>
      </c>
      <c r="BN61">
        <v>0</v>
      </c>
      <c r="BO61" t="s">
        <v>6</v>
      </c>
      <c r="BP61">
        <v>0</v>
      </c>
      <c r="BQ61">
        <v>12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0</v>
      </c>
      <c r="CA61">
        <v>0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34"/>
        <v>14692</v>
      </c>
      <c r="CQ61">
        <f>AC61</f>
        <v>587.66999999999996</v>
      </c>
      <c r="CR61">
        <f>(((ET61)-(EU61)*BS61)+AE61*BS61)</f>
        <v>0</v>
      </c>
      <c r="CS61">
        <f t="shared" si="35"/>
        <v>0</v>
      </c>
      <c r="CT61">
        <f t="shared" si="36"/>
        <v>0</v>
      </c>
      <c r="CU61">
        <f t="shared" si="37"/>
        <v>0</v>
      </c>
      <c r="CV61">
        <f t="shared" si="38"/>
        <v>0</v>
      </c>
      <c r="CW61">
        <f t="shared" si="39"/>
        <v>0</v>
      </c>
      <c r="CX61">
        <f t="shared" si="40"/>
        <v>0</v>
      </c>
      <c r="CY61">
        <f>0</f>
        <v>0</v>
      </c>
      <c r="CZ61">
        <f>0</f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1010</v>
      </c>
      <c r="DV61" t="s">
        <v>82</v>
      </c>
      <c r="DW61" t="s">
        <v>82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59670229</v>
      </c>
      <c r="EF61">
        <v>12</v>
      </c>
      <c r="EG61" t="s">
        <v>84</v>
      </c>
      <c r="EH61">
        <v>0</v>
      </c>
      <c r="EI61" t="s">
        <v>6</v>
      </c>
      <c r="EJ61">
        <v>2</v>
      </c>
      <c r="EK61">
        <v>500002</v>
      </c>
      <c r="EL61" t="s">
        <v>85</v>
      </c>
      <c r="EM61" t="s">
        <v>86</v>
      </c>
      <c r="EO61" t="s">
        <v>6</v>
      </c>
      <c r="EQ61">
        <v>0</v>
      </c>
      <c r="ER61">
        <v>587.67000000000007</v>
      </c>
      <c r="ES61">
        <v>587.67000000000007</v>
      </c>
      <c r="ET61">
        <v>0</v>
      </c>
      <c r="EU61">
        <v>0</v>
      </c>
      <c r="EV61">
        <v>0</v>
      </c>
      <c r="EW61">
        <v>0</v>
      </c>
      <c r="EX61">
        <v>0</v>
      </c>
      <c r="EZ61">
        <v>5</v>
      </c>
      <c r="FC61">
        <v>0</v>
      </c>
      <c r="FD61">
        <v>18</v>
      </c>
      <c r="FF61">
        <v>558.83000000000004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182</v>
      </c>
      <c r="GD61">
        <v>1</v>
      </c>
      <c r="GF61">
        <v>1202481752</v>
      </c>
      <c r="GG61">
        <v>2</v>
      </c>
      <c r="GH61">
        <v>3</v>
      </c>
      <c r="GI61">
        <v>4</v>
      </c>
      <c r="GJ61">
        <v>0</v>
      </c>
      <c r="GK61">
        <v>0</v>
      </c>
      <c r="GL61">
        <f t="shared" si="41"/>
        <v>0</v>
      </c>
      <c r="GM61">
        <f t="shared" si="42"/>
        <v>14692</v>
      </c>
      <c r="GN61">
        <f t="shared" si="43"/>
        <v>0</v>
      </c>
      <c r="GO61">
        <f t="shared" si="44"/>
        <v>14692</v>
      </c>
      <c r="GP61">
        <f t="shared" si="45"/>
        <v>0</v>
      </c>
      <c r="GR61">
        <v>1</v>
      </c>
      <c r="GS61">
        <v>1</v>
      </c>
      <c r="GT61">
        <v>0</v>
      </c>
      <c r="GU61" t="s">
        <v>6</v>
      </c>
      <c r="GV61">
        <f t="shared" si="46"/>
        <v>0</v>
      </c>
      <c r="GW61">
        <v>1</v>
      </c>
      <c r="GX61">
        <f t="shared" si="47"/>
        <v>0</v>
      </c>
      <c r="HA61">
        <v>0</v>
      </c>
      <c r="HB61">
        <v>0</v>
      </c>
      <c r="HC61">
        <f t="shared" si="48"/>
        <v>0</v>
      </c>
      <c r="HE61" t="s">
        <v>38</v>
      </c>
      <c r="HF61" t="s">
        <v>40</v>
      </c>
      <c r="HG61">
        <f>ROUND(AC61*I61,0)</f>
        <v>14692</v>
      </c>
      <c r="HM61" t="s">
        <v>6</v>
      </c>
      <c r="HN61" t="s">
        <v>6</v>
      </c>
      <c r="HO61" t="s">
        <v>6</v>
      </c>
      <c r="HP61" t="s">
        <v>6</v>
      </c>
      <c r="HQ61" t="s">
        <v>6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158</v>
      </c>
      <c r="E62" t="s">
        <v>185</v>
      </c>
      <c r="F62" t="s">
        <v>31</v>
      </c>
      <c r="G62" t="s">
        <v>186</v>
      </c>
      <c r="H62" t="str">
        <f>'1.Ведомость'!C61</f>
        <v>шт.</v>
      </c>
      <c r="I62">
        <f>I59*J62</f>
        <v>1</v>
      </c>
      <c r="J62">
        <v>1.4492753623188406E-2</v>
      </c>
      <c r="K62">
        <v>1.4492754E-2</v>
      </c>
      <c r="O62">
        <f t="shared" si="14"/>
        <v>787</v>
      </c>
      <c r="P62">
        <f t="shared" si="15"/>
        <v>787</v>
      </c>
      <c r="Q62">
        <f t="shared" si="16"/>
        <v>0</v>
      </c>
      <c r="R62">
        <f t="shared" si="17"/>
        <v>0</v>
      </c>
      <c r="S62">
        <f t="shared" si="18"/>
        <v>0</v>
      </c>
      <c r="T62">
        <f t="shared" si="19"/>
        <v>0</v>
      </c>
      <c r="U62">
        <f t="shared" si="20"/>
        <v>0</v>
      </c>
      <c r="V62">
        <f t="shared" si="21"/>
        <v>0</v>
      </c>
      <c r="W62">
        <f t="shared" si="22"/>
        <v>0</v>
      </c>
      <c r="X62">
        <f t="shared" si="23"/>
        <v>0</v>
      </c>
      <c r="Y62">
        <f t="shared" si="24"/>
        <v>0</v>
      </c>
      <c r="AA62">
        <v>92860171</v>
      </c>
      <c r="AB62">
        <f t="shared" si="25"/>
        <v>786.73</v>
      </c>
      <c r="AC62">
        <f t="shared" si="26"/>
        <v>786.73</v>
      </c>
      <c r="AD62">
        <f t="shared" si="27"/>
        <v>0</v>
      </c>
      <c r="AE62">
        <f t="shared" si="28"/>
        <v>0</v>
      </c>
      <c r="AF62">
        <f t="shared" si="29"/>
        <v>0</v>
      </c>
      <c r="AG62">
        <f t="shared" si="30"/>
        <v>0</v>
      </c>
      <c r="AH62">
        <f t="shared" si="31"/>
        <v>0</v>
      </c>
      <c r="AI62">
        <f t="shared" si="32"/>
        <v>0</v>
      </c>
      <c r="AJ62">
        <f t="shared" si="33"/>
        <v>0</v>
      </c>
      <c r="AK62">
        <v>786.73</v>
      </c>
      <c r="AL62">
        <v>786.73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2</v>
      </c>
      <c r="BJ62" t="s">
        <v>181</v>
      </c>
      <c r="BM62">
        <v>500002</v>
      </c>
      <c r="BN62">
        <v>0</v>
      </c>
      <c r="BO62" t="s">
        <v>6</v>
      </c>
      <c r="BP62">
        <v>0</v>
      </c>
      <c r="BQ62">
        <v>12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0</v>
      </c>
      <c r="CA62">
        <v>0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34"/>
        <v>787</v>
      </c>
      <c r="CQ62">
        <f>AC62</f>
        <v>786.73</v>
      </c>
      <c r="CR62">
        <f>(((ET62)-(EU62)*BS62)+AE62*BS62)</f>
        <v>0</v>
      </c>
      <c r="CS62">
        <f t="shared" si="35"/>
        <v>0</v>
      </c>
      <c r="CT62">
        <f t="shared" si="36"/>
        <v>0</v>
      </c>
      <c r="CU62">
        <f t="shared" si="37"/>
        <v>0</v>
      </c>
      <c r="CV62">
        <f t="shared" si="38"/>
        <v>0</v>
      </c>
      <c r="CW62">
        <f t="shared" si="39"/>
        <v>0</v>
      </c>
      <c r="CX62">
        <f t="shared" si="40"/>
        <v>0</v>
      </c>
      <c r="CY62">
        <f>0</f>
        <v>0</v>
      </c>
      <c r="CZ62">
        <f>0</f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1010</v>
      </c>
      <c r="DV62" t="s">
        <v>82</v>
      </c>
      <c r="DW62" t="s">
        <v>82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59670229</v>
      </c>
      <c r="EF62">
        <v>12</v>
      </c>
      <c r="EG62" t="s">
        <v>84</v>
      </c>
      <c r="EH62">
        <v>0</v>
      </c>
      <c r="EI62" t="s">
        <v>6</v>
      </c>
      <c r="EJ62">
        <v>2</v>
      </c>
      <c r="EK62">
        <v>500002</v>
      </c>
      <c r="EL62" t="s">
        <v>85</v>
      </c>
      <c r="EM62" t="s">
        <v>86</v>
      </c>
      <c r="EO62" t="s">
        <v>6</v>
      </c>
      <c r="EQ62">
        <v>0</v>
      </c>
      <c r="ER62">
        <v>786.73</v>
      </c>
      <c r="ES62">
        <v>786.73</v>
      </c>
      <c r="ET62">
        <v>0</v>
      </c>
      <c r="EU62">
        <v>0</v>
      </c>
      <c r="EV62">
        <v>0</v>
      </c>
      <c r="EW62">
        <v>0</v>
      </c>
      <c r="EX62">
        <v>0</v>
      </c>
      <c r="EZ62">
        <v>5</v>
      </c>
      <c r="FC62">
        <v>0</v>
      </c>
      <c r="FD62">
        <v>18</v>
      </c>
      <c r="FF62">
        <v>748.11</v>
      </c>
      <c r="FQ62">
        <v>0</v>
      </c>
      <c r="FR62">
        <v>0</v>
      </c>
      <c r="FS62">
        <v>0</v>
      </c>
      <c r="FX62">
        <v>0</v>
      </c>
      <c r="FY62">
        <v>0</v>
      </c>
      <c r="GA62" t="s">
        <v>187</v>
      </c>
      <c r="GD62">
        <v>1</v>
      </c>
      <c r="GF62">
        <v>-483856139</v>
      </c>
      <c r="GG62">
        <v>2</v>
      </c>
      <c r="GH62">
        <v>3</v>
      </c>
      <c r="GI62">
        <v>4</v>
      </c>
      <c r="GJ62">
        <v>0</v>
      </c>
      <c r="GK62">
        <v>0</v>
      </c>
      <c r="GL62">
        <f t="shared" si="41"/>
        <v>0</v>
      </c>
      <c r="GM62">
        <f t="shared" si="42"/>
        <v>787</v>
      </c>
      <c r="GN62">
        <f t="shared" si="43"/>
        <v>0</v>
      </c>
      <c r="GO62">
        <f t="shared" si="44"/>
        <v>787</v>
      </c>
      <c r="GP62">
        <f t="shared" si="45"/>
        <v>0</v>
      </c>
      <c r="GR62">
        <v>1</v>
      </c>
      <c r="GS62">
        <v>1</v>
      </c>
      <c r="GT62">
        <v>0</v>
      </c>
      <c r="GU62" t="s">
        <v>6</v>
      </c>
      <c r="GV62">
        <f t="shared" si="46"/>
        <v>0</v>
      </c>
      <c r="GW62">
        <v>1</v>
      </c>
      <c r="GX62">
        <f t="shared" si="47"/>
        <v>0</v>
      </c>
      <c r="HA62">
        <v>0</v>
      </c>
      <c r="HB62">
        <v>0</v>
      </c>
      <c r="HC62">
        <f t="shared" si="48"/>
        <v>0</v>
      </c>
      <c r="HE62" t="s">
        <v>38</v>
      </c>
      <c r="HF62" t="s">
        <v>40</v>
      </c>
      <c r="HG62">
        <f>ROUND(AC62*I62,0)</f>
        <v>787</v>
      </c>
      <c r="HM62" t="s">
        <v>6</v>
      </c>
      <c r="HN62" t="s">
        <v>6</v>
      </c>
      <c r="HO62" t="s">
        <v>6</v>
      </c>
      <c r="HP62" t="s">
        <v>6</v>
      </c>
      <c r="HQ62" t="s">
        <v>6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157</v>
      </c>
      <c r="E63" t="s">
        <v>188</v>
      </c>
      <c r="F63" t="s">
        <v>31</v>
      </c>
      <c r="G63" t="s">
        <v>189</v>
      </c>
      <c r="H63" t="str">
        <f>'1.Ведомость'!C62</f>
        <v>шт.</v>
      </c>
      <c r="I63">
        <f>I59*J63</f>
        <v>41</v>
      </c>
      <c r="J63">
        <v>0.59420289855072461</v>
      </c>
      <c r="K63">
        <v>0.59420289900000001</v>
      </c>
      <c r="O63">
        <f t="shared" si="14"/>
        <v>46635</v>
      </c>
      <c r="P63">
        <f t="shared" si="15"/>
        <v>46635</v>
      </c>
      <c r="Q63">
        <f t="shared" si="16"/>
        <v>0</v>
      </c>
      <c r="R63">
        <f t="shared" si="17"/>
        <v>0</v>
      </c>
      <c r="S63">
        <f t="shared" si="18"/>
        <v>0</v>
      </c>
      <c r="T63">
        <f t="shared" si="19"/>
        <v>0</v>
      </c>
      <c r="U63">
        <f t="shared" si="20"/>
        <v>0</v>
      </c>
      <c r="V63">
        <f t="shared" si="21"/>
        <v>0</v>
      </c>
      <c r="W63">
        <f t="shared" si="22"/>
        <v>0</v>
      </c>
      <c r="X63">
        <f t="shared" si="23"/>
        <v>0</v>
      </c>
      <c r="Y63">
        <f t="shared" si="24"/>
        <v>0</v>
      </c>
      <c r="AA63">
        <v>92860171</v>
      </c>
      <c r="AB63">
        <f t="shared" si="25"/>
        <v>1137.43</v>
      </c>
      <c r="AC63">
        <f t="shared" si="26"/>
        <v>1137.43</v>
      </c>
      <c r="AD63">
        <f t="shared" si="27"/>
        <v>0</v>
      </c>
      <c r="AE63">
        <f t="shared" si="28"/>
        <v>0</v>
      </c>
      <c r="AF63">
        <f t="shared" si="29"/>
        <v>0</v>
      </c>
      <c r="AG63">
        <f t="shared" si="30"/>
        <v>0</v>
      </c>
      <c r="AH63">
        <f t="shared" si="31"/>
        <v>0</v>
      </c>
      <c r="AI63">
        <f t="shared" si="32"/>
        <v>0</v>
      </c>
      <c r="AJ63">
        <f t="shared" si="33"/>
        <v>0</v>
      </c>
      <c r="AK63">
        <v>1137.4299999999998</v>
      </c>
      <c r="AL63">
        <v>1137.4299999999998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2</v>
      </c>
      <c r="BJ63" t="s">
        <v>190</v>
      </c>
      <c r="BM63">
        <v>500002</v>
      </c>
      <c r="BN63">
        <v>0</v>
      </c>
      <c r="BO63" t="s">
        <v>6</v>
      </c>
      <c r="BP63">
        <v>0</v>
      </c>
      <c r="BQ63">
        <v>12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34"/>
        <v>46635</v>
      </c>
      <c r="CQ63">
        <f>AC63</f>
        <v>1137.43</v>
      </c>
      <c r="CR63">
        <f>(((ET63)-(EU63)*BS63)+AE63*BS63)</f>
        <v>0</v>
      </c>
      <c r="CS63">
        <f t="shared" si="35"/>
        <v>0</v>
      </c>
      <c r="CT63">
        <f t="shared" si="36"/>
        <v>0</v>
      </c>
      <c r="CU63">
        <f t="shared" si="37"/>
        <v>0</v>
      </c>
      <c r="CV63">
        <f t="shared" si="38"/>
        <v>0</v>
      </c>
      <c r="CW63">
        <f t="shared" si="39"/>
        <v>0</v>
      </c>
      <c r="CX63">
        <f t="shared" si="40"/>
        <v>0</v>
      </c>
      <c r="CY63">
        <f>0</f>
        <v>0</v>
      </c>
      <c r="CZ63">
        <f>0</f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82</v>
      </c>
      <c r="DW63" t="s">
        <v>82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59670229</v>
      </c>
      <c r="EF63">
        <v>12</v>
      </c>
      <c r="EG63" t="s">
        <v>84</v>
      </c>
      <c r="EH63">
        <v>0</v>
      </c>
      <c r="EI63" t="s">
        <v>6</v>
      </c>
      <c r="EJ63">
        <v>2</v>
      </c>
      <c r="EK63">
        <v>500002</v>
      </c>
      <c r="EL63" t="s">
        <v>85</v>
      </c>
      <c r="EM63" t="s">
        <v>86</v>
      </c>
      <c r="EO63" t="s">
        <v>6</v>
      </c>
      <c r="EQ63">
        <v>0</v>
      </c>
      <c r="ER63">
        <v>1137.4299999999998</v>
      </c>
      <c r="ES63">
        <v>1137.4299999999998</v>
      </c>
      <c r="ET63">
        <v>0</v>
      </c>
      <c r="EU63">
        <v>0</v>
      </c>
      <c r="EV63">
        <v>0</v>
      </c>
      <c r="EW63">
        <v>0</v>
      </c>
      <c r="EX63">
        <v>0</v>
      </c>
      <c r="EZ63">
        <v>5</v>
      </c>
      <c r="FC63">
        <v>0</v>
      </c>
      <c r="FD63">
        <v>18</v>
      </c>
      <c r="FF63">
        <v>1081.5999999999999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191</v>
      </c>
      <c r="GD63">
        <v>1</v>
      </c>
      <c r="GF63">
        <v>-2020272081</v>
      </c>
      <c r="GG63">
        <v>2</v>
      </c>
      <c r="GH63">
        <v>3</v>
      </c>
      <c r="GI63">
        <v>4</v>
      </c>
      <c r="GJ63">
        <v>0</v>
      </c>
      <c r="GK63">
        <v>0</v>
      </c>
      <c r="GL63">
        <f t="shared" si="41"/>
        <v>0</v>
      </c>
      <c r="GM63">
        <f t="shared" si="42"/>
        <v>46635</v>
      </c>
      <c r="GN63">
        <f t="shared" si="43"/>
        <v>0</v>
      </c>
      <c r="GO63">
        <f t="shared" si="44"/>
        <v>46635</v>
      </c>
      <c r="GP63">
        <f t="shared" si="45"/>
        <v>0</v>
      </c>
      <c r="GR63">
        <v>1</v>
      </c>
      <c r="GS63">
        <v>1</v>
      </c>
      <c r="GT63">
        <v>0</v>
      </c>
      <c r="GU63" t="s">
        <v>6</v>
      </c>
      <c r="GV63">
        <f t="shared" si="46"/>
        <v>0</v>
      </c>
      <c r="GW63">
        <v>1</v>
      </c>
      <c r="GX63">
        <f t="shared" si="47"/>
        <v>0</v>
      </c>
      <c r="HA63">
        <v>0</v>
      </c>
      <c r="HB63">
        <v>0</v>
      </c>
      <c r="HC63">
        <f t="shared" si="48"/>
        <v>0</v>
      </c>
      <c r="HE63" t="s">
        <v>38</v>
      </c>
      <c r="HF63" t="s">
        <v>40</v>
      </c>
      <c r="HG63">
        <f>ROUND(AC63*I63,0)</f>
        <v>46635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HS63">
        <v>0</v>
      </c>
      <c r="IK63">
        <v>0</v>
      </c>
    </row>
    <row r="64" spans="1:245" x14ac:dyDescent="0.2">
      <c r="A64">
        <v>17</v>
      </c>
      <c r="B64">
        <v>1</v>
      </c>
      <c r="C64">
        <f>ROW(SmtRes!A164)</f>
        <v>164</v>
      </c>
      <c r="D64">
        <f>ROW(EtalonRes!A140)</f>
        <v>140</v>
      </c>
      <c r="E64" t="s">
        <v>192</v>
      </c>
      <c r="F64" t="s">
        <v>193</v>
      </c>
      <c r="G64" t="s">
        <v>194</v>
      </c>
      <c r="H64" t="s">
        <v>23</v>
      </c>
      <c r="I64">
        <v>2</v>
      </c>
      <c r="J64">
        <v>0</v>
      </c>
      <c r="K64">
        <v>2</v>
      </c>
      <c r="O64">
        <f t="shared" si="14"/>
        <v>925</v>
      </c>
      <c r="P64">
        <f t="shared" si="15"/>
        <v>8</v>
      </c>
      <c r="Q64">
        <f t="shared" si="16"/>
        <v>0</v>
      </c>
      <c r="R64">
        <f t="shared" si="17"/>
        <v>0</v>
      </c>
      <c r="S64">
        <f t="shared" si="18"/>
        <v>917</v>
      </c>
      <c r="T64">
        <f t="shared" si="19"/>
        <v>0</v>
      </c>
      <c r="U64">
        <f t="shared" si="20"/>
        <v>2.06</v>
      </c>
      <c r="V64">
        <f t="shared" si="21"/>
        <v>0</v>
      </c>
      <c r="W64">
        <f t="shared" si="22"/>
        <v>0</v>
      </c>
      <c r="X64">
        <f t="shared" si="23"/>
        <v>889</v>
      </c>
      <c r="Y64">
        <f t="shared" si="24"/>
        <v>468</v>
      </c>
      <c r="AA64">
        <v>92860171</v>
      </c>
      <c r="AB64">
        <f t="shared" si="25"/>
        <v>10.6</v>
      </c>
      <c r="AC64">
        <f t="shared" si="26"/>
        <v>0.38</v>
      </c>
      <c r="AD64">
        <f t="shared" si="27"/>
        <v>0</v>
      </c>
      <c r="AE64">
        <f t="shared" si="28"/>
        <v>0</v>
      </c>
      <c r="AF64">
        <f t="shared" si="29"/>
        <v>10.220000000000001</v>
      </c>
      <c r="AG64">
        <f t="shared" si="30"/>
        <v>0</v>
      </c>
      <c r="AH64">
        <f t="shared" si="31"/>
        <v>1.03</v>
      </c>
      <c r="AI64">
        <f t="shared" si="32"/>
        <v>0</v>
      </c>
      <c r="AJ64">
        <f t="shared" si="33"/>
        <v>0</v>
      </c>
      <c r="AK64">
        <v>10.6</v>
      </c>
      <c r="AL64">
        <v>0.38</v>
      </c>
      <c r="AM64">
        <v>0</v>
      </c>
      <c r="AN64">
        <v>0</v>
      </c>
      <c r="AO64">
        <v>10.220000000000001</v>
      </c>
      <c r="AP64">
        <v>0</v>
      </c>
      <c r="AQ64">
        <v>1.03</v>
      </c>
      <c r="AR64">
        <v>0</v>
      </c>
      <c r="AS64">
        <v>0</v>
      </c>
      <c r="AT64">
        <v>97</v>
      </c>
      <c r="AU64">
        <v>51</v>
      </c>
      <c r="AV64">
        <v>1</v>
      </c>
      <c r="AW64">
        <v>1</v>
      </c>
      <c r="AZ64">
        <v>1</v>
      </c>
      <c r="BA64">
        <v>44.85</v>
      </c>
      <c r="BB64">
        <v>15.72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0</v>
      </c>
      <c r="BI64">
        <v>2</v>
      </c>
      <c r="BJ64" t="s">
        <v>195</v>
      </c>
      <c r="BM64">
        <v>108001</v>
      </c>
      <c r="BN64">
        <v>0</v>
      </c>
      <c r="BO64" t="s">
        <v>6</v>
      </c>
      <c r="BP64">
        <v>0</v>
      </c>
      <c r="BQ64">
        <v>3</v>
      </c>
      <c r="BR64">
        <v>0</v>
      </c>
      <c r="BS64">
        <v>44.85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97</v>
      </c>
      <c r="CA64">
        <v>51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34"/>
        <v>925</v>
      </c>
      <c r="CQ64">
        <f>AC64*BC64</f>
        <v>3.7696000000000001</v>
      </c>
      <c r="CR64">
        <f>(((ET64)*BB64-(EU64)*BS64)+AE64*BS64)</f>
        <v>0</v>
      </c>
      <c r="CS64">
        <f t="shared" si="35"/>
        <v>0</v>
      </c>
      <c r="CT64">
        <f t="shared" si="36"/>
        <v>458.36700000000002</v>
      </c>
      <c r="CU64">
        <f t="shared" si="37"/>
        <v>0</v>
      </c>
      <c r="CV64">
        <f t="shared" si="38"/>
        <v>1.03</v>
      </c>
      <c r="CW64">
        <f t="shared" si="39"/>
        <v>0</v>
      </c>
      <c r="CX64">
        <f t="shared" si="40"/>
        <v>0</v>
      </c>
      <c r="CY64">
        <f>(((S64+R64)*AT64)/100)</f>
        <v>889.49</v>
      </c>
      <c r="CZ64">
        <f>(((S64+R64)*AU64)/100)</f>
        <v>467.67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23</v>
      </c>
      <c r="DW64" t="s">
        <v>23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59670139</v>
      </c>
      <c r="EF64">
        <v>3</v>
      </c>
      <c r="EG64" t="s">
        <v>25</v>
      </c>
      <c r="EH64">
        <v>0</v>
      </c>
      <c r="EI64" t="s">
        <v>6</v>
      </c>
      <c r="EJ64">
        <v>2</v>
      </c>
      <c r="EK64">
        <v>108001</v>
      </c>
      <c r="EL64" t="s">
        <v>26</v>
      </c>
      <c r="EM64" t="s">
        <v>27</v>
      </c>
      <c r="EO64" t="s">
        <v>6</v>
      </c>
      <c r="EQ64">
        <v>0</v>
      </c>
      <c r="ER64">
        <v>10.6</v>
      </c>
      <c r="ES64">
        <v>0.38</v>
      </c>
      <c r="ET64">
        <v>0</v>
      </c>
      <c r="EU64">
        <v>0</v>
      </c>
      <c r="EV64">
        <v>10.220000000000001</v>
      </c>
      <c r="EW64">
        <v>1.03</v>
      </c>
      <c r="EX64">
        <v>0</v>
      </c>
      <c r="EY64">
        <v>0</v>
      </c>
      <c r="FQ64">
        <v>0</v>
      </c>
      <c r="FR64">
        <v>0</v>
      </c>
      <c r="FS64">
        <v>0</v>
      </c>
      <c r="FX64">
        <v>97</v>
      </c>
      <c r="FY64">
        <v>51</v>
      </c>
      <c r="GA64" t="s">
        <v>6</v>
      </c>
      <c r="GD64">
        <v>1</v>
      </c>
      <c r="GF64">
        <v>-1271320107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41"/>
        <v>0</v>
      </c>
      <c r="GM64">
        <f t="shared" si="42"/>
        <v>2282</v>
      </c>
      <c r="GN64">
        <f t="shared" si="43"/>
        <v>0</v>
      </c>
      <c r="GO64">
        <f t="shared" si="44"/>
        <v>2282</v>
      </c>
      <c r="GP64">
        <f t="shared" si="45"/>
        <v>0</v>
      </c>
      <c r="GR64">
        <v>0</v>
      </c>
      <c r="GS64">
        <v>3</v>
      </c>
      <c r="GT64">
        <v>0</v>
      </c>
      <c r="GU64" t="s">
        <v>6</v>
      </c>
      <c r="GV64">
        <f t="shared" si="46"/>
        <v>0</v>
      </c>
      <c r="GW64">
        <v>1</v>
      </c>
      <c r="GX64">
        <f t="shared" si="47"/>
        <v>0</v>
      </c>
      <c r="HA64">
        <v>0</v>
      </c>
      <c r="HB64">
        <v>0</v>
      </c>
      <c r="HC64">
        <f t="shared" si="48"/>
        <v>0</v>
      </c>
      <c r="HE64" t="s">
        <v>6</v>
      </c>
      <c r="HF64" t="s">
        <v>6</v>
      </c>
      <c r="HM64" t="s">
        <v>6</v>
      </c>
      <c r="HN64" t="s">
        <v>28</v>
      </c>
      <c r="HO64" t="s">
        <v>29</v>
      </c>
      <c r="HP64" t="s">
        <v>26</v>
      </c>
      <c r="HQ64" t="s">
        <v>26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163</v>
      </c>
      <c r="E65" t="s">
        <v>196</v>
      </c>
      <c r="F65" t="s">
        <v>197</v>
      </c>
      <c r="G65" t="s">
        <v>198</v>
      </c>
      <c r="H65" t="str">
        <f>'1.Ведомость'!C64</f>
        <v>ШТ</v>
      </c>
      <c r="I65">
        <f>I64*J65</f>
        <v>2</v>
      </c>
      <c r="J65">
        <v>1</v>
      </c>
      <c r="K65">
        <v>1</v>
      </c>
      <c r="O65">
        <f t="shared" si="14"/>
        <v>24715</v>
      </c>
      <c r="P65">
        <f t="shared" si="15"/>
        <v>24715</v>
      </c>
      <c r="Q65">
        <f t="shared" si="16"/>
        <v>0</v>
      </c>
      <c r="R65">
        <f t="shared" si="17"/>
        <v>0</v>
      </c>
      <c r="S65">
        <f t="shared" si="18"/>
        <v>0</v>
      </c>
      <c r="T65">
        <f t="shared" si="19"/>
        <v>0</v>
      </c>
      <c r="U65">
        <f t="shared" si="20"/>
        <v>0</v>
      </c>
      <c r="V65">
        <f t="shared" si="21"/>
        <v>0</v>
      </c>
      <c r="W65">
        <f t="shared" si="22"/>
        <v>0</v>
      </c>
      <c r="X65">
        <f t="shared" si="23"/>
        <v>0</v>
      </c>
      <c r="Y65">
        <f t="shared" si="24"/>
        <v>0</v>
      </c>
      <c r="AA65">
        <v>92860171</v>
      </c>
      <c r="AB65">
        <f t="shared" si="25"/>
        <v>1921.84</v>
      </c>
      <c r="AC65">
        <f t="shared" si="26"/>
        <v>1921.84</v>
      </c>
      <c r="AD65">
        <f t="shared" si="27"/>
        <v>0</v>
      </c>
      <c r="AE65">
        <f t="shared" si="28"/>
        <v>0</v>
      </c>
      <c r="AF65">
        <f t="shared" si="29"/>
        <v>0</v>
      </c>
      <c r="AG65">
        <f t="shared" si="30"/>
        <v>0</v>
      </c>
      <c r="AH65">
        <f t="shared" si="31"/>
        <v>0</v>
      </c>
      <c r="AI65">
        <f t="shared" si="32"/>
        <v>0</v>
      </c>
      <c r="AJ65">
        <f t="shared" si="33"/>
        <v>0</v>
      </c>
      <c r="AK65">
        <v>1921.84</v>
      </c>
      <c r="AL65">
        <v>1921.84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6.43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3</v>
      </c>
      <c r="BJ65" t="s">
        <v>199</v>
      </c>
      <c r="BM65">
        <v>600001</v>
      </c>
      <c r="BN65">
        <v>0</v>
      </c>
      <c r="BO65" t="s">
        <v>6</v>
      </c>
      <c r="BP65">
        <v>0</v>
      </c>
      <c r="BQ65">
        <v>5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0</v>
      </c>
      <c r="CA65">
        <v>0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34"/>
        <v>24715</v>
      </c>
      <c r="CQ65">
        <f>AC65*BC65</f>
        <v>12357.431199999999</v>
      </c>
      <c r="CR65">
        <f>(((ET65)*BB65-(EU65)*BS65)+AE65*BS65)</f>
        <v>0</v>
      </c>
      <c r="CS65">
        <f t="shared" si="35"/>
        <v>0</v>
      </c>
      <c r="CT65">
        <f t="shared" si="36"/>
        <v>0</v>
      </c>
      <c r="CU65">
        <f t="shared" si="37"/>
        <v>0</v>
      </c>
      <c r="CV65">
        <f t="shared" si="38"/>
        <v>0</v>
      </c>
      <c r="CW65">
        <f t="shared" si="39"/>
        <v>0</v>
      </c>
      <c r="CX65">
        <f t="shared" si="40"/>
        <v>0</v>
      </c>
      <c r="CY65">
        <f>0</f>
        <v>0</v>
      </c>
      <c r="CZ65">
        <f>0</f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23</v>
      </c>
      <c r="DW65" t="s">
        <v>23</v>
      </c>
      <c r="DX65">
        <v>1</v>
      </c>
      <c r="DZ65" t="s">
        <v>6</v>
      </c>
      <c r="EA65" t="s">
        <v>6</v>
      </c>
      <c r="EB65" t="s">
        <v>6</v>
      </c>
      <c r="EC65" t="s">
        <v>6</v>
      </c>
      <c r="EE65">
        <v>59670230</v>
      </c>
      <c r="EF65">
        <v>5</v>
      </c>
      <c r="EG65" t="s">
        <v>34</v>
      </c>
      <c r="EH65">
        <v>0</v>
      </c>
      <c r="EI65" t="s">
        <v>6</v>
      </c>
      <c r="EJ65">
        <v>3</v>
      </c>
      <c r="EK65">
        <v>600001</v>
      </c>
      <c r="EL65" t="s">
        <v>35</v>
      </c>
      <c r="EM65" t="s">
        <v>36</v>
      </c>
      <c r="EO65" t="s">
        <v>6</v>
      </c>
      <c r="EQ65">
        <v>0</v>
      </c>
      <c r="ER65">
        <v>1921.84</v>
      </c>
      <c r="ES65">
        <v>1921.84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>P65</f>
        <v>24715</v>
      </c>
      <c r="FS65">
        <v>0</v>
      </c>
      <c r="FX65">
        <v>0</v>
      </c>
      <c r="FY65">
        <v>0</v>
      </c>
      <c r="GA65" t="s">
        <v>6</v>
      </c>
      <c r="GD65">
        <v>1</v>
      </c>
      <c r="GF65">
        <v>-541681051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41"/>
        <v>0</v>
      </c>
      <c r="GM65">
        <f t="shared" si="42"/>
        <v>24715</v>
      </c>
      <c r="GN65">
        <f t="shared" si="43"/>
        <v>0</v>
      </c>
      <c r="GO65">
        <f t="shared" si="44"/>
        <v>0</v>
      </c>
      <c r="GP65">
        <f t="shared" si="45"/>
        <v>0</v>
      </c>
      <c r="GR65">
        <v>0</v>
      </c>
      <c r="GS65">
        <v>3</v>
      </c>
      <c r="GT65">
        <v>0</v>
      </c>
      <c r="GU65" t="s">
        <v>6</v>
      </c>
      <c r="GV65">
        <f t="shared" si="46"/>
        <v>0</v>
      </c>
      <c r="GW65">
        <v>1</v>
      </c>
      <c r="GX65">
        <f t="shared" si="47"/>
        <v>0</v>
      </c>
      <c r="HA65">
        <v>0</v>
      </c>
      <c r="HB65">
        <v>0</v>
      </c>
      <c r="HC65">
        <f t="shared" si="48"/>
        <v>0</v>
      </c>
      <c r="HE65" t="s">
        <v>6</v>
      </c>
      <c r="HF65" t="s">
        <v>6</v>
      </c>
      <c r="HM65" t="s">
        <v>6</v>
      </c>
      <c r="HN65" t="s">
        <v>6</v>
      </c>
      <c r="HO65" t="s">
        <v>6</v>
      </c>
      <c r="HP65" t="s">
        <v>6</v>
      </c>
      <c r="HQ65" t="s">
        <v>6</v>
      </c>
      <c r="HS65">
        <v>0</v>
      </c>
      <c r="IK65">
        <v>0</v>
      </c>
    </row>
    <row r="66" spans="1:245" x14ac:dyDescent="0.2">
      <c r="A66">
        <v>19</v>
      </c>
      <c r="B66">
        <v>1</v>
      </c>
      <c r="F66" t="s">
        <v>6</v>
      </c>
      <c r="G66" t="s">
        <v>200</v>
      </c>
      <c r="H66" t="s">
        <v>6</v>
      </c>
      <c r="AA66">
        <v>1</v>
      </c>
      <c r="IK66">
        <v>0</v>
      </c>
    </row>
    <row r="67" spans="1:245" x14ac:dyDescent="0.2">
      <c r="A67">
        <v>17</v>
      </c>
      <c r="B67">
        <v>1</v>
      </c>
      <c r="C67">
        <f>ROW(SmtRes!A177)</f>
        <v>177</v>
      </c>
      <c r="D67">
        <f>ROW(EtalonRes!A143)</f>
        <v>143</v>
      </c>
      <c r="E67" t="s">
        <v>201</v>
      </c>
      <c r="F67" t="s">
        <v>202</v>
      </c>
      <c r="G67" t="s">
        <v>203</v>
      </c>
      <c r="H67" t="s">
        <v>132</v>
      </c>
      <c r="I67">
        <v>2.2999999999999998</v>
      </c>
      <c r="J67">
        <v>0</v>
      </c>
      <c r="K67">
        <v>2.2999999999999998</v>
      </c>
      <c r="O67">
        <f t="shared" ref="O67:O85" si="49">ROUND(CP67,0)</f>
        <v>14777</v>
      </c>
      <c r="P67">
        <f t="shared" ref="P67:P85" si="50">ROUND(CQ67*I67,0)</f>
        <v>383</v>
      </c>
      <c r="Q67">
        <f t="shared" ref="Q67:Q85" si="51">ROUND(CR67*I67,0)</f>
        <v>0</v>
      </c>
      <c r="R67">
        <f t="shared" ref="R67:R85" si="52">ROUND(CS67*I67,0)</f>
        <v>0</v>
      </c>
      <c r="S67">
        <f t="shared" ref="S67:S85" si="53">ROUND(CT67*I67,0)</f>
        <v>14394</v>
      </c>
      <c r="T67">
        <f t="shared" ref="T67:T85" si="54">ROUND(CU67*I67,0)</f>
        <v>0</v>
      </c>
      <c r="U67">
        <f t="shared" ref="U67:U85" si="55">ROUND(CV67*I67,7)</f>
        <v>34.96</v>
      </c>
      <c r="V67">
        <f t="shared" ref="V67:V85" si="56">ROUND(CW67*I67,7)</f>
        <v>0</v>
      </c>
      <c r="W67">
        <f t="shared" ref="W67:W85" si="57">ROUND(CX67*I67,0)</f>
        <v>0</v>
      </c>
      <c r="X67">
        <f t="shared" ref="X67:X85" si="58">ROUND(CY67,0)</f>
        <v>13962</v>
      </c>
      <c r="Y67">
        <f t="shared" ref="Y67:Y85" si="59">ROUND(CZ67,0)</f>
        <v>7341</v>
      </c>
      <c r="AA67">
        <v>92860171</v>
      </c>
      <c r="AB67">
        <f t="shared" ref="AB67:AB85" si="60">ROUND((AC67+AD67+AF67),2)</f>
        <v>156.33000000000001</v>
      </c>
      <c r="AC67">
        <f t="shared" ref="AC67:AC85" si="61">ROUND((ES67),2)</f>
        <v>16.79</v>
      </c>
      <c r="AD67">
        <f t="shared" ref="AD67:AD85" si="62">ROUND((((ET67)-(EU67))+AE67),2)</f>
        <v>0</v>
      </c>
      <c r="AE67">
        <f t="shared" ref="AE67:AE85" si="63">ROUND((EU67),2)</f>
        <v>0</v>
      </c>
      <c r="AF67">
        <f t="shared" ref="AF67:AF85" si="64">ROUND((EV67),2)</f>
        <v>139.54</v>
      </c>
      <c r="AG67">
        <f t="shared" ref="AG67:AG85" si="65">ROUND((AP67),2)</f>
        <v>0</v>
      </c>
      <c r="AH67">
        <f t="shared" ref="AH67:AH85" si="66">(EW67)</f>
        <v>15.2</v>
      </c>
      <c r="AI67">
        <f t="shared" ref="AI67:AI85" si="67">(EX67)</f>
        <v>0</v>
      </c>
      <c r="AJ67">
        <f t="shared" ref="AJ67:AJ85" si="68">(AS67)</f>
        <v>0</v>
      </c>
      <c r="AK67">
        <v>156.33000000000001</v>
      </c>
      <c r="AL67">
        <v>16.79</v>
      </c>
      <c r="AM67">
        <v>0</v>
      </c>
      <c r="AN67">
        <v>0</v>
      </c>
      <c r="AO67">
        <v>139.54</v>
      </c>
      <c r="AP67">
        <v>0</v>
      </c>
      <c r="AQ67">
        <v>15.2</v>
      </c>
      <c r="AR67">
        <v>0</v>
      </c>
      <c r="AS67">
        <v>0</v>
      </c>
      <c r="AT67">
        <v>97</v>
      </c>
      <c r="AU67">
        <v>51</v>
      </c>
      <c r="AV67">
        <v>1</v>
      </c>
      <c r="AW67">
        <v>1</v>
      </c>
      <c r="AZ67">
        <v>1</v>
      </c>
      <c r="BA67">
        <v>44.85</v>
      </c>
      <c r="BB67">
        <v>15.72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0</v>
      </c>
      <c r="BI67">
        <v>2</v>
      </c>
      <c r="BJ67" t="s">
        <v>204</v>
      </c>
      <c r="BM67">
        <v>108001</v>
      </c>
      <c r="BN67">
        <v>0</v>
      </c>
      <c r="BO67" t="s">
        <v>6</v>
      </c>
      <c r="BP67">
        <v>0</v>
      </c>
      <c r="BQ67">
        <v>3</v>
      </c>
      <c r="BR67">
        <v>0</v>
      </c>
      <c r="BS67">
        <v>44.85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97</v>
      </c>
      <c r="CA67">
        <v>51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ref="CP67:CP85" si="69">(P67+Q67+S67)</f>
        <v>14777</v>
      </c>
      <c r="CQ67">
        <f>AC67*BC67</f>
        <v>166.55679999999998</v>
      </c>
      <c r="CR67">
        <f>(((ET67)*BB67-(EU67)*BS67)+AE67*BS67)</f>
        <v>0</v>
      </c>
      <c r="CS67">
        <f t="shared" ref="CS67:CS85" si="70">AE67*BS67</f>
        <v>0</v>
      </c>
      <c r="CT67">
        <f t="shared" ref="CT67:CT85" si="71">AF67*BA67</f>
        <v>6258.3689999999997</v>
      </c>
      <c r="CU67">
        <f t="shared" ref="CU67:CU85" si="72">AG67</f>
        <v>0</v>
      </c>
      <c r="CV67">
        <f t="shared" ref="CV67:CV85" si="73">AH67</f>
        <v>15.2</v>
      </c>
      <c r="CW67">
        <f t="shared" ref="CW67:CW85" si="74">AI67</f>
        <v>0</v>
      </c>
      <c r="CX67">
        <f t="shared" ref="CX67:CX85" si="75">AJ67</f>
        <v>0</v>
      </c>
      <c r="CY67">
        <f>(((S67+R67)*AT67)/100)</f>
        <v>13962.18</v>
      </c>
      <c r="CZ67">
        <f>(((S67+R67)*AU67)/100)</f>
        <v>7340.94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132</v>
      </c>
      <c r="DW67" t="s">
        <v>132</v>
      </c>
      <c r="DX67">
        <v>100</v>
      </c>
      <c r="DZ67" t="s">
        <v>6</v>
      </c>
      <c r="EA67" t="s">
        <v>6</v>
      </c>
      <c r="EB67" t="s">
        <v>6</v>
      </c>
      <c r="EC67" t="s">
        <v>6</v>
      </c>
      <c r="EE67">
        <v>59670139</v>
      </c>
      <c r="EF67">
        <v>3</v>
      </c>
      <c r="EG67" t="s">
        <v>25</v>
      </c>
      <c r="EH67">
        <v>0</v>
      </c>
      <c r="EI67" t="s">
        <v>6</v>
      </c>
      <c r="EJ67">
        <v>2</v>
      </c>
      <c r="EK67">
        <v>108001</v>
      </c>
      <c r="EL67" t="s">
        <v>26</v>
      </c>
      <c r="EM67" t="s">
        <v>27</v>
      </c>
      <c r="EO67" t="s">
        <v>6</v>
      </c>
      <c r="EQ67">
        <v>0</v>
      </c>
      <c r="ER67">
        <v>156.33000000000001</v>
      </c>
      <c r="ES67">
        <v>16.79</v>
      </c>
      <c r="ET67">
        <v>0</v>
      </c>
      <c r="EU67">
        <v>0</v>
      </c>
      <c r="EV67">
        <v>139.54</v>
      </c>
      <c r="EW67">
        <v>15.2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6</v>
      </c>
      <c r="GD67">
        <v>1</v>
      </c>
      <c r="GF67">
        <v>-728772349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ref="GL67:GL85" si="76">ROUND(IF(AND(BH67=3,BI67=3,FS67&lt;&gt;0),P67,0),0)</f>
        <v>0</v>
      </c>
      <c r="GM67">
        <f t="shared" ref="GM67:GM85" si="77">ROUND(O67+X67+Y67,0)+GX67</f>
        <v>36080</v>
      </c>
      <c r="GN67">
        <f t="shared" ref="GN67:GN85" si="78">IF(OR(BI67=0,BI67=1),GM67-GX67,0)</f>
        <v>0</v>
      </c>
      <c r="GO67">
        <f t="shared" ref="GO67:GO85" si="79">IF(BI67=2,GM67-GX67,0)</f>
        <v>36080</v>
      </c>
      <c r="GP67">
        <f t="shared" ref="GP67:GP85" si="80">IF(BI67=4,GM67-GX67,0)</f>
        <v>0</v>
      </c>
      <c r="GR67">
        <v>0</v>
      </c>
      <c r="GS67">
        <v>3</v>
      </c>
      <c r="GT67">
        <v>0</v>
      </c>
      <c r="GU67" t="s">
        <v>6</v>
      </c>
      <c r="GV67">
        <f t="shared" ref="GV67:GV85" si="81">ROUND((GT67),2)</f>
        <v>0</v>
      </c>
      <c r="GW67">
        <v>1</v>
      </c>
      <c r="GX67">
        <f t="shared" ref="GX67:GX85" si="82">ROUND(HC67*I67,0)</f>
        <v>0</v>
      </c>
      <c r="HA67">
        <v>0</v>
      </c>
      <c r="HB67">
        <v>0</v>
      </c>
      <c r="HC67">
        <f t="shared" ref="HC67:HC85" si="83">GV67*GW67</f>
        <v>0</v>
      </c>
      <c r="HE67" t="s">
        <v>6</v>
      </c>
      <c r="HF67" t="s">
        <v>6</v>
      </c>
      <c r="HM67" t="s">
        <v>6</v>
      </c>
      <c r="HN67" t="s">
        <v>28</v>
      </c>
      <c r="HO67" t="s">
        <v>29</v>
      </c>
      <c r="HP67" t="s">
        <v>26</v>
      </c>
      <c r="HQ67" t="s">
        <v>26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169</v>
      </c>
      <c r="E68" t="s">
        <v>205</v>
      </c>
      <c r="F68" t="s">
        <v>206</v>
      </c>
      <c r="G68" t="s">
        <v>207</v>
      </c>
      <c r="H68" t="str">
        <f>'1.Ведомость'!C69</f>
        <v>м</v>
      </c>
      <c r="I68">
        <f>I67*J68</f>
        <v>20</v>
      </c>
      <c r="J68">
        <v>8.6956521739130448</v>
      </c>
      <c r="K68">
        <v>8.6956521700000007</v>
      </c>
      <c r="O68">
        <f t="shared" si="49"/>
        <v>319</v>
      </c>
      <c r="P68">
        <f t="shared" si="50"/>
        <v>319</v>
      </c>
      <c r="Q68">
        <f t="shared" si="51"/>
        <v>0</v>
      </c>
      <c r="R68">
        <f t="shared" si="52"/>
        <v>0</v>
      </c>
      <c r="S68">
        <f t="shared" si="53"/>
        <v>0</v>
      </c>
      <c r="T68">
        <f t="shared" si="54"/>
        <v>0</v>
      </c>
      <c r="U68">
        <f t="shared" si="55"/>
        <v>0</v>
      </c>
      <c r="V68">
        <f t="shared" si="56"/>
        <v>0</v>
      </c>
      <c r="W68">
        <f t="shared" si="57"/>
        <v>0</v>
      </c>
      <c r="X68">
        <f t="shared" si="58"/>
        <v>0</v>
      </c>
      <c r="Y68">
        <f t="shared" si="59"/>
        <v>0</v>
      </c>
      <c r="AA68">
        <v>92860171</v>
      </c>
      <c r="AB68">
        <f t="shared" si="60"/>
        <v>1.61</v>
      </c>
      <c r="AC68">
        <f t="shared" si="61"/>
        <v>1.61</v>
      </c>
      <c r="AD68">
        <f t="shared" si="62"/>
        <v>0</v>
      </c>
      <c r="AE68">
        <f t="shared" si="63"/>
        <v>0</v>
      </c>
      <c r="AF68">
        <f t="shared" si="64"/>
        <v>0</v>
      </c>
      <c r="AG68">
        <f t="shared" si="65"/>
        <v>0</v>
      </c>
      <c r="AH68">
        <f t="shared" si="66"/>
        <v>0</v>
      </c>
      <c r="AI68">
        <f t="shared" si="67"/>
        <v>0</v>
      </c>
      <c r="AJ68">
        <f t="shared" si="68"/>
        <v>0</v>
      </c>
      <c r="AK68">
        <v>1.61</v>
      </c>
      <c r="AL68">
        <v>1.61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209</v>
      </c>
      <c r="BM68">
        <v>500001</v>
      </c>
      <c r="BN68">
        <v>0</v>
      </c>
      <c r="BO68" t="s">
        <v>6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0</v>
      </c>
      <c r="CA68">
        <v>0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69"/>
        <v>319</v>
      </c>
      <c r="CQ68">
        <f>AC68*BC68</f>
        <v>15.971200000000001</v>
      </c>
      <c r="CR68">
        <f>(((ET68)*BB68-(EU68)*BS68)+AE68*BS68)</f>
        <v>0</v>
      </c>
      <c r="CS68">
        <f t="shared" si="70"/>
        <v>0</v>
      </c>
      <c r="CT68">
        <f t="shared" si="71"/>
        <v>0</v>
      </c>
      <c r="CU68">
        <f t="shared" si="72"/>
        <v>0</v>
      </c>
      <c r="CV68">
        <f t="shared" si="73"/>
        <v>0</v>
      </c>
      <c r="CW68">
        <f t="shared" si="74"/>
        <v>0</v>
      </c>
      <c r="CX68">
        <f t="shared" si="75"/>
        <v>0</v>
      </c>
      <c r="CY68">
        <f>0</f>
        <v>0</v>
      </c>
      <c r="CZ68">
        <f>0</f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208</v>
      </c>
      <c r="DW68" t="s">
        <v>208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59670228</v>
      </c>
      <c r="EF68">
        <v>8</v>
      </c>
      <c r="EG68" t="s">
        <v>151</v>
      </c>
      <c r="EH68">
        <v>0</v>
      </c>
      <c r="EI68" t="s">
        <v>6</v>
      </c>
      <c r="EJ68">
        <v>1</v>
      </c>
      <c r="EK68">
        <v>500001</v>
      </c>
      <c r="EL68" t="s">
        <v>152</v>
      </c>
      <c r="EM68" t="s">
        <v>153</v>
      </c>
      <c r="EO68" t="s">
        <v>6</v>
      </c>
      <c r="EQ68">
        <v>0</v>
      </c>
      <c r="ER68">
        <v>1.61</v>
      </c>
      <c r="ES68">
        <v>1.61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6</v>
      </c>
      <c r="GD68">
        <v>1</v>
      </c>
      <c r="GF68">
        <v>75928180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76"/>
        <v>0</v>
      </c>
      <c r="GM68">
        <f t="shared" si="77"/>
        <v>319</v>
      </c>
      <c r="GN68">
        <f t="shared" si="78"/>
        <v>319</v>
      </c>
      <c r="GO68">
        <f t="shared" si="79"/>
        <v>0</v>
      </c>
      <c r="GP68">
        <f t="shared" si="80"/>
        <v>0</v>
      </c>
      <c r="GR68">
        <v>0</v>
      </c>
      <c r="GS68">
        <v>3</v>
      </c>
      <c r="GT68">
        <v>0</v>
      </c>
      <c r="GU68" t="s">
        <v>6</v>
      </c>
      <c r="GV68">
        <f t="shared" si="81"/>
        <v>0</v>
      </c>
      <c r="GW68">
        <v>1</v>
      </c>
      <c r="GX68">
        <f t="shared" si="82"/>
        <v>0</v>
      </c>
      <c r="HA68">
        <v>0</v>
      </c>
      <c r="HB68">
        <v>0</v>
      </c>
      <c r="HC68">
        <f t="shared" si="83"/>
        <v>0</v>
      </c>
      <c r="HE68" t="s">
        <v>6</v>
      </c>
      <c r="HF68" t="s">
        <v>6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170</v>
      </c>
      <c r="E69" t="s">
        <v>210</v>
      </c>
      <c r="F69" t="s">
        <v>211</v>
      </c>
      <c r="G69" t="s">
        <v>212</v>
      </c>
      <c r="H69" t="str">
        <f>'1.Ведомость'!C70</f>
        <v>10 м</v>
      </c>
      <c r="I69">
        <f>I67*J69</f>
        <v>21</v>
      </c>
      <c r="J69">
        <v>9.1304347826086971</v>
      </c>
      <c r="K69">
        <v>9.1304347999999997</v>
      </c>
      <c r="O69">
        <f t="shared" si="49"/>
        <v>7770</v>
      </c>
      <c r="P69">
        <f t="shared" si="50"/>
        <v>7770</v>
      </c>
      <c r="Q69">
        <f t="shared" si="51"/>
        <v>0</v>
      </c>
      <c r="R69">
        <f t="shared" si="52"/>
        <v>0</v>
      </c>
      <c r="S69">
        <f t="shared" si="53"/>
        <v>0</v>
      </c>
      <c r="T69">
        <f t="shared" si="54"/>
        <v>0</v>
      </c>
      <c r="U69">
        <f t="shared" si="55"/>
        <v>0</v>
      </c>
      <c r="V69">
        <f t="shared" si="56"/>
        <v>0</v>
      </c>
      <c r="W69">
        <f t="shared" si="57"/>
        <v>0</v>
      </c>
      <c r="X69">
        <f t="shared" si="58"/>
        <v>0</v>
      </c>
      <c r="Y69">
        <f t="shared" si="59"/>
        <v>0</v>
      </c>
      <c r="AA69">
        <v>92860171</v>
      </c>
      <c r="AB69">
        <f t="shared" si="60"/>
        <v>37.299999999999997</v>
      </c>
      <c r="AC69">
        <f t="shared" si="61"/>
        <v>37.299999999999997</v>
      </c>
      <c r="AD69">
        <f t="shared" si="62"/>
        <v>0</v>
      </c>
      <c r="AE69">
        <f t="shared" si="63"/>
        <v>0</v>
      </c>
      <c r="AF69">
        <f t="shared" si="64"/>
        <v>0</v>
      </c>
      <c r="AG69">
        <f t="shared" si="65"/>
        <v>0</v>
      </c>
      <c r="AH69">
        <f t="shared" si="66"/>
        <v>0</v>
      </c>
      <c r="AI69">
        <f t="shared" si="67"/>
        <v>0</v>
      </c>
      <c r="AJ69">
        <f t="shared" si="68"/>
        <v>0</v>
      </c>
      <c r="AK69">
        <v>37.299999999999997</v>
      </c>
      <c r="AL69">
        <v>37.299999999999997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214</v>
      </c>
      <c r="BM69">
        <v>500001</v>
      </c>
      <c r="BN69">
        <v>0</v>
      </c>
      <c r="BO69" t="s">
        <v>6</v>
      </c>
      <c r="BP69">
        <v>0</v>
      </c>
      <c r="BQ69">
        <v>8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0</v>
      </c>
      <c r="CA69">
        <v>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69"/>
        <v>7770</v>
      </c>
      <c r="CQ69">
        <f>AC69*BC69</f>
        <v>370.01599999999996</v>
      </c>
      <c r="CR69">
        <f>(((ET69)*BB69-(EU69)*BS69)+AE69*BS69)</f>
        <v>0</v>
      </c>
      <c r="CS69">
        <f t="shared" si="70"/>
        <v>0</v>
      </c>
      <c r="CT69">
        <f t="shared" si="71"/>
        <v>0</v>
      </c>
      <c r="CU69">
        <f t="shared" si="72"/>
        <v>0</v>
      </c>
      <c r="CV69">
        <f t="shared" si="73"/>
        <v>0</v>
      </c>
      <c r="CW69">
        <f t="shared" si="74"/>
        <v>0</v>
      </c>
      <c r="CX69">
        <f t="shared" si="75"/>
        <v>0</v>
      </c>
      <c r="CY69">
        <f>0</f>
        <v>0</v>
      </c>
      <c r="CZ69">
        <f>0</f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213</v>
      </c>
      <c r="DW69" t="s">
        <v>213</v>
      </c>
      <c r="DX69">
        <v>10</v>
      </c>
      <c r="DZ69" t="s">
        <v>6</v>
      </c>
      <c r="EA69" t="s">
        <v>6</v>
      </c>
      <c r="EB69" t="s">
        <v>6</v>
      </c>
      <c r="EC69" t="s">
        <v>6</v>
      </c>
      <c r="EE69">
        <v>59670228</v>
      </c>
      <c r="EF69">
        <v>8</v>
      </c>
      <c r="EG69" t="s">
        <v>151</v>
      </c>
      <c r="EH69">
        <v>0</v>
      </c>
      <c r="EI69" t="s">
        <v>6</v>
      </c>
      <c r="EJ69">
        <v>1</v>
      </c>
      <c r="EK69">
        <v>500001</v>
      </c>
      <c r="EL69" t="s">
        <v>152</v>
      </c>
      <c r="EM69" t="s">
        <v>153</v>
      </c>
      <c r="EO69" t="s">
        <v>6</v>
      </c>
      <c r="EQ69">
        <v>0</v>
      </c>
      <c r="ER69">
        <v>37.299999999999997</v>
      </c>
      <c r="ES69">
        <v>37.299999999999997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6</v>
      </c>
      <c r="GD69">
        <v>1</v>
      </c>
      <c r="GF69">
        <v>-2114924491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76"/>
        <v>0</v>
      </c>
      <c r="GM69">
        <f t="shared" si="77"/>
        <v>7770</v>
      </c>
      <c r="GN69">
        <f t="shared" si="78"/>
        <v>7770</v>
      </c>
      <c r="GO69">
        <f t="shared" si="79"/>
        <v>0</v>
      </c>
      <c r="GP69">
        <f t="shared" si="80"/>
        <v>0</v>
      </c>
      <c r="GR69">
        <v>0</v>
      </c>
      <c r="GS69">
        <v>3</v>
      </c>
      <c r="GT69">
        <v>0</v>
      </c>
      <c r="GU69" t="s">
        <v>6</v>
      </c>
      <c r="GV69">
        <f t="shared" si="81"/>
        <v>0</v>
      </c>
      <c r="GW69">
        <v>1</v>
      </c>
      <c r="GX69">
        <f t="shared" si="82"/>
        <v>0</v>
      </c>
      <c r="HA69">
        <v>0</v>
      </c>
      <c r="HB69">
        <v>0</v>
      </c>
      <c r="HC69">
        <f t="shared" si="83"/>
        <v>0</v>
      </c>
      <c r="HE69" t="s">
        <v>6</v>
      </c>
      <c r="HF69" t="s">
        <v>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172</v>
      </c>
      <c r="E70" t="s">
        <v>215</v>
      </c>
      <c r="F70" t="s">
        <v>144</v>
      </c>
      <c r="G70" t="s">
        <v>216</v>
      </c>
      <c r="H70" t="str">
        <f>'1.Ведомость'!C71</f>
        <v>шт.</v>
      </c>
      <c r="I70">
        <f>I67*J70</f>
        <v>60</v>
      </c>
      <c r="J70">
        <v>26.086956521739133</v>
      </c>
      <c r="K70">
        <v>26.086956499999999</v>
      </c>
      <c r="O70">
        <f t="shared" si="49"/>
        <v>208</v>
      </c>
      <c r="P70">
        <f t="shared" si="50"/>
        <v>208</v>
      </c>
      <c r="Q70">
        <f t="shared" si="51"/>
        <v>0</v>
      </c>
      <c r="R70">
        <f t="shared" si="52"/>
        <v>0</v>
      </c>
      <c r="S70">
        <f t="shared" si="53"/>
        <v>0</v>
      </c>
      <c r="T70">
        <f t="shared" si="54"/>
        <v>0</v>
      </c>
      <c r="U70">
        <f t="shared" si="55"/>
        <v>0</v>
      </c>
      <c r="V70">
        <f t="shared" si="56"/>
        <v>0</v>
      </c>
      <c r="W70">
        <f t="shared" si="57"/>
        <v>0</v>
      </c>
      <c r="X70">
        <f t="shared" si="58"/>
        <v>0</v>
      </c>
      <c r="Y70">
        <f t="shared" si="59"/>
        <v>0</v>
      </c>
      <c r="AA70">
        <v>92860171</v>
      </c>
      <c r="AB70">
        <f t="shared" si="60"/>
        <v>3.47</v>
      </c>
      <c r="AC70">
        <f t="shared" si="61"/>
        <v>3.47</v>
      </c>
      <c r="AD70">
        <f t="shared" si="62"/>
        <v>0</v>
      </c>
      <c r="AE70">
        <f t="shared" si="63"/>
        <v>0</v>
      </c>
      <c r="AF70">
        <f t="shared" si="64"/>
        <v>0</v>
      </c>
      <c r="AG70">
        <f t="shared" si="65"/>
        <v>0</v>
      </c>
      <c r="AH70">
        <f t="shared" si="66"/>
        <v>0</v>
      </c>
      <c r="AI70">
        <f t="shared" si="67"/>
        <v>0</v>
      </c>
      <c r="AJ70">
        <f t="shared" si="68"/>
        <v>0</v>
      </c>
      <c r="AK70">
        <v>3.4699999999999998</v>
      </c>
      <c r="AL70">
        <v>3.4699999999999998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2</v>
      </c>
      <c r="BJ70" t="s">
        <v>217</v>
      </c>
      <c r="BM70">
        <v>500002</v>
      </c>
      <c r="BN70">
        <v>0</v>
      </c>
      <c r="BO70" t="s">
        <v>6</v>
      </c>
      <c r="BP70">
        <v>0</v>
      </c>
      <c r="BQ70">
        <v>12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0</v>
      </c>
      <c r="CA70">
        <v>0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69"/>
        <v>208</v>
      </c>
      <c r="CQ70">
        <f>AC70</f>
        <v>3.47</v>
      </c>
      <c r="CR70">
        <f>(((ET70)-(EU70)*BS70)+AE70*BS70)</f>
        <v>0</v>
      </c>
      <c r="CS70">
        <f t="shared" si="70"/>
        <v>0</v>
      </c>
      <c r="CT70">
        <f t="shared" si="71"/>
        <v>0</v>
      </c>
      <c r="CU70">
        <f t="shared" si="72"/>
        <v>0</v>
      </c>
      <c r="CV70">
        <f t="shared" si="73"/>
        <v>0</v>
      </c>
      <c r="CW70">
        <f t="shared" si="74"/>
        <v>0</v>
      </c>
      <c r="CX70">
        <f t="shared" si="75"/>
        <v>0</v>
      </c>
      <c r="CY70">
        <f>0</f>
        <v>0</v>
      </c>
      <c r="CZ70">
        <f>0</f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1010</v>
      </c>
      <c r="DV70" t="s">
        <v>82</v>
      </c>
      <c r="DW70" t="s">
        <v>82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59670229</v>
      </c>
      <c r="EF70">
        <v>12</v>
      </c>
      <c r="EG70" t="s">
        <v>84</v>
      </c>
      <c r="EH70">
        <v>0</v>
      </c>
      <c r="EI70" t="s">
        <v>6</v>
      </c>
      <c r="EJ70">
        <v>2</v>
      </c>
      <c r="EK70">
        <v>500002</v>
      </c>
      <c r="EL70" t="s">
        <v>85</v>
      </c>
      <c r="EM70" t="s">
        <v>86</v>
      </c>
      <c r="EO70" t="s">
        <v>6</v>
      </c>
      <c r="EQ70">
        <v>0</v>
      </c>
      <c r="ER70">
        <v>3.4699999999999998</v>
      </c>
      <c r="ES70">
        <v>3.4699999999999998</v>
      </c>
      <c r="ET70">
        <v>0</v>
      </c>
      <c r="EU70">
        <v>0</v>
      </c>
      <c r="EV70">
        <v>0</v>
      </c>
      <c r="EW70">
        <v>0</v>
      </c>
      <c r="EX70">
        <v>0</v>
      </c>
      <c r="EZ70">
        <v>5</v>
      </c>
      <c r="FC70">
        <v>0</v>
      </c>
      <c r="FD70">
        <v>18</v>
      </c>
      <c r="FF70">
        <v>3.3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218</v>
      </c>
      <c r="GD70">
        <v>1</v>
      </c>
      <c r="GF70">
        <v>1586992982</v>
      </c>
      <c r="GG70">
        <v>2</v>
      </c>
      <c r="GH70">
        <v>3</v>
      </c>
      <c r="GI70">
        <v>4</v>
      </c>
      <c r="GJ70">
        <v>0</v>
      </c>
      <c r="GK70">
        <v>0</v>
      </c>
      <c r="GL70">
        <f t="shared" si="76"/>
        <v>0</v>
      </c>
      <c r="GM70">
        <f t="shared" si="77"/>
        <v>208</v>
      </c>
      <c r="GN70">
        <f t="shared" si="78"/>
        <v>0</v>
      </c>
      <c r="GO70">
        <f t="shared" si="79"/>
        <v>208</v>
      </c>
      <c r="GP70">
        <f t="shared" si="80"/>
        <v>0</v>
      </c>
      <c r="GR70">
        <v>1</v>
      </c>
      <c r="GS70">
        <v>1</v>
      </c>
      <c r="GT70">
        <v>0</v>
      </c>
      <c r="GU70" t="s">
        <v>6</v>
      </c>
      <c r="GV70">
        <f t="shared" si="81"/>
        <v>0</v>
      </c>
      <c r="GW70">
        <v>1</v>
      </c>
      <c r="GX70">
        <f t="shared" si="82"/>
        <v>0</v>
      </c>
      <c r="HA70">
        <v>0</v>
      </c>
      <c r="HB70">
        <v>0</v>
      </c>
      <c r="HC70">
        <f t="shared" si="83"/>
        <v>0</v>
      </c>
      <c r="HE70" t="s">
        <v>38</v>
      </c>
      <c r="HF70" t="s">
        <v>40</v>
      </c>
      <c r="HG70">
        <f>ROUND(AC70*I70,0)</f>
        <v>208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175</v>
      </c>
      <c r="E71" t="s">
        <v>219</v>
      </c>
      <c r="F71" t="s">
        <v>144</v>
      </c>
      <c r="G71" t="s">
        <v>220</v>
      </c>
      <c r="H71" t="str">
        <f>'1.Ведомость'!C72</f>
        <v>шт.</v>
      </c>
      <c r="I71">
        <f>I67*J71</f>
        <v>630</v>
      </c>
      <c r="J71">
        <v>273.91304347826087</v>
      </c>
      <c r="K71">
        <v>273.91304348</v>
      </c>
      <c r="O71">
        <f t="shared" si="49"/>
        <v>2268</v>
      </c>
      <c r="P71">
        <f t="shared" si="50"/>
        <v>2268</v>
      </c>
      <c r="Q71">
        <f t="shared" si="51"/>
        <v>0</v>
      </c>
      <c r="R71">
        <f t="shared" si="52"/>
        <v>0</v>
      </c>
      <c r="S71">
        <f t="shared" si="53"/>
        <v>0</v>
      </c>
      <c r="T71">
        <f t="shared" si="54"/>
        <v>0</v>
      </c>
      <c r="U71">
        <f t="shared" si="55"/>
        <v>0</v>
      </c>
      <c r="V71">
        <f t="shared" si="56"/>
        <v>0</v>
      </c>
      <c r="W71">
        <f t="shared" si="57"/>
        <v>0</v>
      </c>
      <c r="X71">
        <f t="shared" si="58"/>
        <v>0</v>
      </c>
      <c r="Y71">
        <f t="shared" si="59"/>
        <v>0</v>
      </c>
      <c r="AA71">
        <v>92860171</v>
      </c>
      <c r="AB71">
        <f t="shared" si="60"/>
        <v>3.6</v>
      </c>
      <c r="AC71">
        <f t="shared" si="61"/>
        <v>3.6</v>
      </c>
      <c r="AD71">
        <f t="shared" si="62"/>
        <v>0</v>
      </c>
      <c r="AE71">
        <f t="shared" si="63"/>
        <v>0</v>
      </c>
      <c r="AF71">
        <f t="shared" si="64"/>
        <v>0</v>
      </c>
      <c r="AG71">
        <f t="shared" si="65"/>
        <v>0</v>
      </c>
      <c r="AH71">
        <f t="shared" si="66"/>
        <v>0</v>
      </c>
      <c r="AI71">
        <f t="shared" si="67"/>
        <v>0</v>
      </c>
      <c r="AJ71">
        <f t="shared" si="68"/>
        <v>0</v>
      </c>
      <c r="AK71">
        <v>3.5999999999999996</v>
      </c>
      <c r="AL71">
        <v>3.5999999999999996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2</v>
      </c>
      <c r="BJ71" t="s">
        <v>217</v>
      </c>
      <c r="BM71">
        <v>500002</v>
      </c>
      <c r="BN71">
        <v>0</v>
      </c>
      <c r="BO71" t="s">
        <v>6</v>
      </c>
      <c r="BP71">
        <v>0</v>
      </c>
      <c r="BQ71">
        <v>12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0</v>
      </c>
      <c r="CA71">
        <v>0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69"/>
        <v>2268</v>
      </c>
      <c r="CQ71">
        <f>AC71</f>
        <v>3.6</v>
      </c>
      <c r="CR71">
        <f>(((ET71)-(EU71)*BS71)+AE71*BS71)</f>
        <v>0</v>
      </c>
      <c r="CS71">
        <f t="shared" si="70"/>
        <v>0</v>
      </c>
      <c r="CT71">
        <f t="shared" si="71"/>
        <v>0</v>
      </c>
      <c r="CU71">
        <f t="shared" si="72"/>
        <v>0</v>
      </c>
      <c r="CV71">
        <f t="shared" si="73"/>
        <v>0</v>
      </c>
      <c r="CW71">
        <f t="shared" si="74"/>
        <v>0</v>
      </c>
      <c r="CX71">
        <f t="shared" si="75"/>
        <v>0</v>
      </c>
      <c r="CY71">
        <f>0</f>
        <v>0</v>
      </c>
      <c r="CZ71">
        <f>0</f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82</v>
      </c>
      <c r="DW71" t="s">
        <v>82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59670229</v>
      </c>
      <c r="EF71">
        <v>12</v>
      </c>
      <c r="EG71" t="s">
        <v>84</v>
      </c>
      <c r="EH71">
        <v>0</v>
      </c>
      <c r="EI71" t="s">
        <v>6</v>
      </c>
      <c r="EJ71">
        <v>2</v>
      </c>
      <c r="EK71">
        <v>500002</v>
      </c>
      <c r="EL71" t="s">
        <v>85</v>
      </c>
      <c r="EM71" t="s">
        <v>86</v>
      </c>
      <c r="EO71" t="s">
        <v>6</v>
      </c>
      <c r="EQ71">
        <v>0</v>
      </c>
      <c r="ER71">
        <v>3.5999999999999996</v>
      </c>
      <c r="ES71">
        <v>3.5999999999999996</v>
      </c>
      <c r="ET71">
        <v>0</v>
      </c>
      <c r="EU71">
        <v>0</v>
      </c>
      <c r="EV71">
        <v>0</v>
      </c>
      <c r="EW71">
        <v>0</v>
      </c>
      <c r="EX71">
        <v>0</v>
      </c>
      <c r="EZ71">
        <v>5</v>
      </c>
      <c r="FC71">
        <v>0</v>
      </c>
      <c r="FD71">
        <v>18</v>
      </c>
      <c r="FF71">
        <v>3.42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221</v>
      </c>
      <c r="GD71">
        <v>1</v>
      </c>
      <c r="GF71">
        <v>-1020786233</v>
      </c>
      <c r="GG71">
        <v>2</v>
      </c>
      <c r="GH71">
        <v>3</v>
      </c>
      <c r="GI71">
        <v>4</v>
      </c>
      <c r="GJ71">
        <v>0</v>
      </c>
      <c r="GK71">
        <v>0</v>
      </c>
      <c r="GL71">
        <f t="shared" si="76"/>
        <v>0</v>
      </c>
      <c r="GM71">
        <f t="shared" si="77"/>
        <v>2268</v>
      </c>
      <c r="GN71">
        <f t="shared" si="78"/>
        <v>0</v>
      </c>
      <c r="GO71">
        <f t="shared" si="79"/>
        <v>2268</v>
      </c>
      <c r="GP71">
        <f t="shared" si="80"/>
        <v>0</v>
      </c>
      <c r="GR71">
        <v>1</v>
      </c>
      <c r="GS71">
        <v>1</v>
      </c>
      <c r="GT71">
        <v>0</v>
      </c>
      <c r="GU71" t="s">
        <v>6</v>
      </c>
      <c r="GV71">
        <f t="shared" si="81"/>
        <v>0</v>
      </c>
      <c r="GW71">
        <v>1</v>
      </c>
      <c r="GX71">
        <f t="shared" si="82"/>
        <v>0</v>
      </c>
      <c r="HA71">
        <v>0</v>
      </c>
      <c r="HB71">
        <v>0</v>
      </c>
      <c r="HC71">
        <f t="shared" si="83"/>
        <v>0</v>
      </c>
      <c r="HE71" t="s">
        <v>38</v>
      </c>
      <c r="HF71" t="s">
        <v>40</v>
      </c>
      <c r="HG71">
        <f>ROUND(AC71*I71,0)</f>
        <v>2268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173</v>
      </c>
      <c r="E72" t="s">
        <v>222</v>
      </c>
      <c r="F72" t="s">
        <v>144</v>
      </c>
      <c r="G72" t="s">
        <v>223</v>
      </c>
      <c r="H72" t="str">
        <f>'1.Ведомость'!C73</f>
        <v>шт.</v>
      </c>
      <c r="I72">
        <f>I67*J72</f>
        <v>400</v>
      </c>
      <c r="J72">
        <v>173.91304347826087</v>
      </c>
      <c r="K72">
        <v>173.91304348</v>
      </c>
      <c r="O72">
        <f t="shared" si="49"/>
        <v>232</v>
      </c>
      <c r="P72">
        <f t="shared" si="50"/>
        <v>232</v>
      </c>
      <c r="Q72">
        <f t="shared" si="51"/>
        <v>0</v>
      </c>
      <c r="R72">
        <f t="shared" si="52"/>
        <v>0</v>
      </c>
      <c r="S72">
        <f t="shared" si="53"/>
        <v>0</v>
      </c>
      <c r="T72">
        <f t="shared" si="54"/>
        <v>0</v>
      </c>
      <c r="U72">
        <f t="shared" si="55"/>
        <v>0</v>
      </c>
      <c r="V72">
        <f t="shared" si="56"/>
        <v>0</v>
      </c>
      <c r="W72">
        <f t="shared" si="57"/>
        <v>0</v>
      </c>
      <c r="X72">
        <f t="shared" si="58"/>
        <v>0</v>
      </c>
      <c r="Y72">
        <f t="shared" si="59"/>
        <v>0</v>
      </c>
      <c r="AA72">
        <v>92860171</v>
      </c>
      <c r="AB72">
        <f t="shared" si="60"/>
        <v>0.57999999999999996</v>
      </c>
      <c r="AC72">
        <f t="shared" si="61"/>
        <v>0.57999999999999996</v>
      </c>
      <c r="AD72">
        <f t="shared" si="62"/>
        <v>0</v>
      </c>
      <c r="AE72">
        <f t="shared" si="63"/>
        <v>0</v>
      </c>
      <c r="AF72">
        <f t="shared" si="64"/>
        <v>0</v>
      </c>
      <c r="AG72">
        <f t="shared" si="65"/>
        <v>0</v>
      </c>
      <c r="AH72">
        <f t="shared" si="66"/>
        <v>0</v>
      </c>
      <c r="AI72">
        <f t="shared" si="67"/>
        <v>0</v>
      </c>
      <c r="AJ72">
        <f t="shared" si="68"/>
        <v>0</v>
      </c>
      <c r="AK72">
        <v>0.58000000000000007</v>
      </c>
      <c r="AL72">
        <v>0.58000000000000007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2</v>
      </c>
      <c r="BJ72" t="s">
        <v>224</v>
      </c>
      <c r="BM72">
        <v>500002</v>
      </c>
      <c r="BN72">
        <v>0</v>
      </c>
      <c r="BO72" t="s">
        <v>6</v>
      </c>
      <c r="BP72">
        <v>0</v>
      </c>
      <c r="BQ72">
        <v>12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0</v>
      </c>
      <c r="CA72">
        <v>0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69"/>
        <v>232</v>
      </c>
      <c r="CQ72">
        <f>AC72</f>
        <v>0.57999999999999996</v>
      </c>
      <c r="CR72">
        <f>(((ET72)-(EU72)*BS72)+AE72*BS72)</f>
        <v>0</v>
      </c>
      <c r="CS72">
        <f t="shared" si="70"/>
        <v>0</v>
      </c>
      <c r="CT72">
        <f t="shared" si="71"/>
        <v>0</v>
      </c>
      <c r="CU72">
        <f t="shared" si="72"/>
        <v>0</v>
      </c>
      <c r="CV72">
        <f t="shared" si="73"/>
        <v>0</v>
      </c>
      <c r="CW72">
        <f t="shared" si="74"/>
        <v>0</v>
      </c>
      <c r="CX72">
        <f t="shared" si="75"/>
        <v>0</v>
      </c>
      <c r="CY72">
        <f>0</f>
        <v>0</v>
      </c>
      <c r="CZ72">
        <f>0</f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1010</v>
      </c>
      <c r="DV72" t="s">
        <v>82</v>
      </c>
      <c r="DW72" t="s">
        <v>82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59670229</v>
      </c>
      <c r="EF72">
        <v>12</v>
      </c>
      <c r="EG72" t="s">
        <v>84</v>
      </c>
      <c r="EH72">
        <v>0</v>
      </c>
      <c r="EI72" t="s">
        <v>6</v>
      </c>
      <c r="EJ72">
        <v>2</v>
      </c>
      <c r="EK72">
        <v>500002</v>
      </c>
      <c r="EL72" t="s">
        <v>85</v>
      </c>
      <c r="EM72" t="s">
        <v>86</v>
      </c>
      <c r="EO72" t="s">
        <v>6</v>
      </c>
      <c r="EQ72">
        <v>0</v>
      </c>
      <c r="ER72">
        <v>0.58000000000000007</v>
      </c>
      <c r="ES72">
        <v>0.58000000000000007</v>
      </c>
      <c r="ET72">
        <v>0</v>
      </c>
      <c r="EU72">
        <v>0</v>
      </c>
      <c r="EV72">
        <v>0</v>
      </c>
      <c r="EW72">
        <v>0</v>
      </c>
      <c r="EX72">
        <v>0</v>
      </c>
      <c r="EZ72">
        <v>5</v>
      </c>
      <c r="FC72">
        <v>0</v>
      </c>
      <c r="FD72">
        <v>18</v>
      </c>
      <c r="FF72">
        <v>0.55000000000000004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225</v>
      </c>
      <c r="GD72">
        <v>1</v>
      </c>
      <c r="GF72">
        <v>-273144041</v>
      </c>
      <c r="GG72">
        <v>2</v>
      </c>
      <c r="GH72">
        <v>3</v>
      </c>
      <c r="GI72">
        <v>4</v>
      </c>
      <c r="GJ72">
        <v>0</v>
      </c>
      <c r="GK72">
        <v>0</v>
      </c>
      <c r="GL72">
        <f t="shared" si="76"/>
        <v>0</v>
      </c>
      <c r="GM72">
        <f t="shared" si="77"/>
        <v>232</v>
      </c>
      <c r="GN72">
        <f t="shared" si="78"/>
        <v>0</v>
      </c>
      <c r="GO72">
        <f t="shared" si="79"/>
        <v>232</v>
      </c>
      <c r="GP72">
        <f t="shared" si="80"/>
        <v>0</v>
      </c>
      <c r="GR72">
        <v>1</v>
      </c>
      <c r="GS72">
        <v>1</v>
      </c>
      <c r="GT72">
        <v>0</v>
      </c>
      <c r="GU72" t="s">
        <v>6</v>
      </c>
      <c r="GV72">
        <f t="shared" si="81"/>
        <v>0</v>
      </c>
      <c r="GW72">
        <v>1</v>
      </c>
      <c r="GX72">
        <f t="shared" si="82"/>
        <v>0</v>
      </c>
      <c r="HA72">
        <v>0</v>
      </c>
      <c r="HB72">
        <v>0</v>
      </c>
      <c r="HC72">
        <f t="shared" si="83"/>
        <v>0</v>
      </c>
      <c r="HE72" t="s">
        <v>38</v>
      </c>
      <c r="HF72" t="s">
        <v>40</v>
      </c>
      <c r="HG72">
        <f>ROUND(AC72*I72,0)</f>
        <v>232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176</v>
      </c>
      <c r="E73" t="s">
        <v>226</v>
      </c>
      <c r="F73" t="s">
        <v>144</v>
      </c>
      <c r="G73" t="s">
        <v>227</v>
      </c>
      <c r="H73" t="str">
        <f>'1.Ведомость'!C74</f>
        <v>шт.</v>
      </c>
      <c r="I73">
        <f>I67*J73</f>
        <v>500</v>
      </c>
      <c r="J73">
        <v>217.39130434782609</v>
      </c>
      <c r="K73">
        <v>217.39130435000001</v>
      </c>
      <c r="O73">
        <f t="shared" si="49"/>
        <v>600</v>
      </c>
      <c r="P73">
        <f t="shared" si="50"/>
        <v>600</v>
      </c>
      <c r="Q73">
        <f t="shared" si="51"/>
        <v>0</v>
      </c>
      <c r="R73">
        <f t="shared" si="52"/>
        <v>0</v>
      </c>
      <c r="S73">
        <f t="shared" si="53"/>
        <v>0</v>
      </c>
      <c r="T73">
        <f t="shared" si="54"/>
        <v>0</v>
      </c>
      <c r="U73">
        <f t="shared" si="55"/>
        <v>0</v>
      </c>
      <c r="V73">
        <f t="shared" si="56"/>
        <v>0</v>
      </c>
      <c r="W73">
        <f t="shared" si="57"/>
        <v>0</v>
      </c>
      <c r="X73">
        <f t="shared" si="58"/>
        <v>0</v>
      </c>
      <c r="Y73">
        <f t="shared" si="59"/>
        <v>0</v>
      </c>
      <c r="AA73">
        <v>92860171</v>
      </c>
      <c r="AB73">
        <f t="shared" si="60"/>
        <v>1.2</v>
      </c>
      <c r="AC73">
        <f t="shared" si="61"/>
        <v>1.2</v>
      </c>
      <c r="AD73">
        <f t="shared" si="62"/>
        <v>0</v>
      </c>
      <c r="AE73">
        <f t="shared" si="63"/>
        <v>0</v>
      </c>
      <c r="AF73">
        <f t="shared" si="64"/>
        <v>0</v>
      </c>
      <c r="AG73">
        <f t="shared" si="65"/>
        <v>0</v>
      </c>
      <c r="AH73">
        <f t="shared" si="66"/>
        <v>0</v>
      </c>
      <c r="AI73">
        <f t="shared" si="67"/>
        <v>0</v>
      </c>
      <c r="AJ73">
        <f t="shared" si="68"/>
        <v>0</v>
      </c>
      <c r="AK73">
        <v>1.2</v>
      </c>
      <c r="AL73">
        <v>1.2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2</v>
      </c>
      <c r="BJ73" t="s">
        <v>224</v>
      </c>
      <c r="BM73">
        <v>500002</v>
      </c>
      <c r="BN73">
        <v>0</v>
      </c>
      <c r="BO73" t="s">
        <v>6</v>
      </c>
      <c r="BP73">
        <v>0</v>
      </c>
      <c r="BQ73">
        <v>12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0</v>
      </c>
      <c r="CA73">
        <v>0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69"/>
        <v>600</v>
      </c>
      <c r="CQ73">
        <f>AC73</f>
        <v>1.2</v>
      </c>
      <c r="CR73">
        <f>(((ET73)-(EU73)*BS73)+AE73*BS73)</f>
        <v>0</v>
      </c>
      <c r="CS73">
        <f t="shared" si="70"/>
        <v>0</v>
      </c>
      <c r="CT73">
        <f t="shared" si="71"/>
        <v>0</v>
      </c>
      <c r="CU73">
        <f t="shared" si="72"/>
        <v>0</v>
      </c>
      <c r="CV73">
        <f t="shared" si="73"/>
        <v>0</v>
      </c>
      <c r="CW73">
        <f t="shared" si="74"/>
        <v>0</v>
      </c>
      <c r="CX73">
        <f t="shared" si="75"/>
        <v>0</v>
      </c>
      <c r="CY73">
        <f>0</f>
        <v>0</v>
      </c>
      <c r="CZ73">
        <f>0</f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82</v>
      </c>
      <c r="DW73" t="s">
        <v>82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59670229</v>
      </c>
      <c r="EF73">
        <v>12</v>
      </c>
      <c r="EG73" t="s">
        <v>84</v>
      </c>
      <c r="EH73">
        <v>0</v>
      </c>
      <c r="EI73" t="s">
        <v>6</v>
      </c>
      <c r="EJ73">
        <v>2</v>
      </c>
      <c r="EK73">
        <v>500002</v>
      </c>
      <c r="EL73" t="s">
        <v>85</v>
      </c>
      <c r="EM73" t="s">
        <v>86</v>
      </c>
      <c r="EO73" t="s">
        <v>6</v>
      </c>
      <c r="EQ73">
        <v>0</v>
      </c>
      <c r="ER73">
        <v>1.2</v>
      </c>
      <c r="ES73">
        <v>1.2</v>
      </c>
      <c r="ET73">
        <v>0</v>
      </c>
      <c r="EU73">
        <v>0</v>
      </c>
      <c r="EV73">
        <v>0</v>
      </c>
      <c r="EW73">
        <v>0</v>
      </c>
      <c r="EX73">
        <v>0</v>
      </c>
      <c r="EZ73">
        <v>5</v>
      </c>
      <c r="FC73">
        <v>0</v>
      </c>
      <c r="FD73">
        <v>18</v>
      </c>
      <c r="FF73">
        <v>1.1399999999999999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228</v>
      </c>
      <c r="GD73">
        <v>1</v>
      </c>
      <c r="GF73">
        <v>960990827</v>
      </c>
      <c r="GG73">
        <v>2</v>
      </c>
      <c r="GH73">
        <v>3</v>
      </c>
      <c r="GI73">
        <v>4</v>
      </c>
      <c r="GJ73">
        <v>0</v>
      </c>
      <c r="GK73">
        <v>0</v>
      </c>
      <c r="GL73">
        <f t="shared" si="76"/>
        <v>0</v>
      </c>
      <c r="GM73">
        <f t="shared" si="77"/>
        <v>600</v>
      </c>
      <c r="GN73">
        <f t="shared" si="78"/>
        <v>0</v>
      </c>
      <c r="GO73">
        <f t="shared" si="79"/>
        <v>600</v>
      </c>
      <c r="GP73">
        <f t="shared" si="80"/>
        <v>0</v>
      </c>
      <c r="GR73">
        <v>1</v>
      </c>
      <c r="GS73">
        <v>1</v>
      </c>
      <c r="GT73">
        <v>0</v>
      </c>
      <c r="GU73" t="s">
        <v>6</v>
      </c>
      <c r="GV73">
        <f t="shared" si="81"/>
        <v>0</v>
      </c>
      <c r="GW73">
        <v>1</v>
      </c>
      <c r="GX73">
        <f t="shared" si="82"/>
        <v>0</v>
      </c>
      <c r="HA73">
        <v>0</v>
      </c>
      <c r="HB73">
        <v>0</v>
      </c>
      <c r="HC73">
        <f t="shared" si="83"/>
        <v>0</v>
      </c>
      <c r="HE73" t="s">
        <v>38</v>
      </c>
      <c r="HF73" t="s">
        <v>40</v>
      </c>
      <c r="HG73">
        <f>ROUND(AC73*I73,0)</f>
        <v>600</v>
      </c>
      <c r="HM73" t="s">
        <v>6</v>
      </c>
      <c r="HN73" t="s">
        <v>6</v>
      </c>
      <c r="HO73" t="s">
        <v>6</v>
      </c>
      <c r="HP73" t="s">
        <v>6</v>
      </c>
      <c r="HQ73" t="s">
        <v>6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168</v>
      </c>
      <c r="E74" t="s">
        <v>229</v>
      </c>
      <c r="F74" t="s">
        <v>230</v>
      </c>
      <c r="G74" t="s">
        <v>231</v>
      </c>
      <c r="H74" t="str">
        <f>'1.Ведомость'!C75</f>
        <v>100 ШТ</v>
      </c>
      <c r="I74">
        <f>I67*J74</f>
        <v>25</v>
      </c>
      <c r="J74">
        <v>10.869565217391305</v>
      </c>
      <c r="K74">
        <v>10.8695652</v>
      </c>
      <c r="O74">
        <f t="shared" si="49"/>
        <v>25792</v>
      </c>
      <c r="P74">
        <f t="shared" si="50"/>
        <v>25792</v>
      </c>
      <c r="Q74">
        <f t="shared" si="51"/>
        <v>0</v>
      </c>
      <c r="R74">
        <f t="shared" si="52"/>
        <v>0</v>
      </c>
      <c r="S74">
        <f t="shared" si="53"/>
        <v>0</v>
      </c>
      <c r="T74">
        <f t="shared" si="54"/>
        <v>0</v>
      </c>
      <c r="U74">
        <f t="shared" si="55"/>
        <v>0</v>
      </c>
      <c r="V74">
        <f t="shared" si="56"/>
        <v>0</v>
      </c>
      <c r="W74">
        <f t="shared" si="57"/>
        <v>0</v>
      </c>
      <c r="X74">
        <f t="shared" si="58"/>
        <v>0</v>
      </c>
      <c r="Y74">
        <f t="shared" si="59"/>
        <v>0</v>
      </c>
      <c r="AA74">
        <v>92860171</v>
      </c>
      <c r="AB74">
        <f t="shared" si="60"/>
        <v>104</v>
      </c>
      <c r="AC74">
        <f t="shared" si="61"/>
        <v>104</v>
      </c>
      <c r="AD74">
        <f t="shared" si="62"/>
        <v>0</v>
      </c>
      <c r="AE74">
        <f t="shared" si="63"/>
        <v>0</v>
      </c>
      <c r="AF74">
        <f t="shared" si="64"/>
        <v>0</v>
      </c>
      <c r="AG74">
        <f t="shared" si="65"/>
        <v>0</v>
      </c>
      <c r="AH74">
        <f t="shared" si="66"/>
        <v>0</v>
      </c>
      <c r="AI74">
        <f t="shared" si="67"/>
        <v>0</v>
      </c>
      <c r="AJ74">
        <f t="shared" si="68"/>
        <v>0</v>
      </c>
      <c r="AK74">
        <v>104</v>
      </c>
      <c r="AL74">
        <v>104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2</v>
      </c>
      <c r="BJ74" t="s">
        <v>232</v>
      </c>
      <c r="BM74">
        <v>500002</v>
      </c>
      <c r="BN74">
        <v>0</v>
      </c>
      <c r="BO74" t="s">
        <v>6</v>
      </c>
      <c r="BP74">
        <v>0</v>
      </c>
      <c r="BQ74">
        <v>12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0</v>
      </c>
      <c r="CA74">
        <v>0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69"/>
        <v>25792</v>
      </c>
      <c r="CQ74">
        <f>AC74*BC74</f>
        <v>1031.68</v>
      </c>
      <c r="CR74">
        <f>(((ET74)*BB74-(EU74)*BS74)+AE74*BS74)</f>
        <v>0</v>
      </c>
      <c r="CS74">
        <f t="shared" si="70"/>
        <v>0</v>
      </c>
      <c r="CT74">
        <f t="shared" si="71"/>
        <v>0</v>
      </c>
      <c r="CU74">
        <f t="shared" si="72"/>
        <v>0</v>
      </c>
      <c r="CV74">
        <f t="shared" si="73"/>
        <v>0</v>
      </c>
      <c r="CW74">
        <f t="shared" si="74"/>
        <v>0</v>
      </c>
      <c r="CX74">
        <f t="shared" si="75"/>
        <v>0</v>
      </c>
      <c r="CY74">
        <f>0</f>
        <v>0</v>
      </c>
      <c r="CZ74">
        <f>0</f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124</v>
      </c>
      <c r="DW74" t="s">
        <v>124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59670229</v>
      </c>
      <c r="EF74">
        <v>12</v>
      </c>
      <c r="EG74" t="s">
        <v>84</v>
      </c>
      <c r="EH74">
        <v>0</v>
      </c>
      <c r="EI74" t="s">
        <v>6</v>
      </c>
      <c r="EJ74">
        <v>2</v>
      </c>
      <c r="EK74">
        <v>500002</v>
      </c>
      <c r="EL74" t="s">
        <v>85</v>
      </c>
      <c r="EM74" t="s">
        <v>86</v>
      </c>
      <c r="EO74" t="s">
        <v>6</v>
      </c>
      <c r="EQ74">
        <v>0</v>
      </c>
      <c r="ER74">
        <v>104</v>
      </c>
      <c r="ES74">
        <v>104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6</v>
      </c>
      <c r="GD74">
        <v>1</v>
      </c>
      <c r="GF74">
        <v>-1358044421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76"/>
        <v>0</v>
      </c>
      <c r="GM74">
        <f t="shared" si="77"/>
        <v>25792</v>
      </c>
      <c r="GN74">
        <f t="shared" si="78"/>
        <v>0</v>
      </c>
      <c r="GO74">
        <f t="shared" si="79"/>
        <v>25792</v>
      </c>
      <c r="GP74">
        <f t="shared" si="80"/>
        <v>0</v>
      </c>
      <c r="GR74">
        <v>0</v>
      </c>
      <c r="GS74">
        <v>3</v>
      </c>
      <c r="GT74">
        <v>0</v>
      </c>
      <c r="GU74" t="s">
        <v>6</v>
      </c>
      <c r="GV74">
        <f t="shared" si="81"/>
        <v>0</v>
      </c>
      <c r="GW74">
        <v>1</v>
      </c>
      <c r="GX74">
        <f t="shared" si="82"/>
        <v>0</v>
      </c>
      <c r="HA74">
        <v>0</v>
      </c>
      <c r="HB74">
        <v>0</v>
      </c>
      <c r="HC74">
        <f t="shared" si="83"/>
        <v>0</v>
      </c>
      <c r="HE74" t="s">
        <v>6</v>
      </c>
      <c r="HF74" t="s">
        <v>6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167</v>
      </c>
      <c r="E75" t="s">
        <v>233</v>
      </c>
      <c r="F75" t="s">
        <v>234</v>
      </c>
      <c r="G75" t="s">
        <v>235</v>
      </c>
      <c r="H75" t="str">
        <f>'1.Ведомость'!C76</f>
        <v>100 ШТ</v>
      </c>
      <c r="I75">
        <f>I67*J75</f>
        <v>4</v>
      </c>
      <c r="J75">
        <v>1.7391304347826089</v>
      </c>
      <c r="K75">
        <v>1.7391304299999999</v>
      </c>
      <c r="O75">
        <f t="shared" si="49"/>
        <v>4047</v>
      </c>
      <c r="P75">
        <f t="shared" si="50"/>
        <v>4047</v>
      </c>
      <c r="Q75">
        <f t="shared" si="51"/>
        <v>0</v>
      </c>
      <c r="R75">
        <f t="shared" si="52"/>
        <v>0</v>
      </c>
      <c r="S75">
        <f t="shared" si="53"/>
        <v>0</v>
      </c>
      <c r="T75">
        <f t="shared" si="54"/>
        <v>0</v>
      </c>
      <c r="U75">
        <f t="shared" si="55"/>
        <v>0</v>
      </c>
      <c r="V75">
        <f t="shared" si="56"/>
        <v>0</v>
      </c>
      <c r="W75">
        <f t="shared" si="57"/>
        <v>0</v>
      </c>
      <c r="X75">
        <f t="shared" si="58"/>
        <v>0</v>
      </c>
      <c r="Y75">
        <f t="shared" si="59"/>
        <v>0</v>
      </c>
      <c r="AA75">
        <v>92860171</v>
      </c>
      <c r="AB75">
        <f t="shared" si="60"/>
        <v>102</v>
      </c>
      <c r="AC75">
        <f t="shared" si="61"/>
        <v>102</v>
      </c>
      <c r="AD75">
        <f t="shared" si="62"/>
        <v>0</v>
      </c>
      <c r="AE75">
        <f t="shared" si="63"/>
        <v>0</v>
      </c>
      <c r="AF75">
        <f t="shared" si="64"/>
        <v>0</v>
      </c>
      <c r="AG75">
        <f t="shared" si="65"/>
        <v>0</v>
      </c>
      <c r="AH75">
        <f t="shared" si="66"/>
        <v>0</v>
      </c>
      <c r="AI75">
        <f t="shared" si="67"/>
        <v>0</v>
      </c>
      <c r="AJ75">
        <f t="shared" si="68"/>
        <v>0</v>
      </c>
      <c r="AK75">
        <v>102</v>
      </c>
      <c r="AL75">
        <v>102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2</v>
      </c>
      <c r="BJ75" t="s">
        <v>236</v>
      </c>
      <c r="BM75">
        <v>500002</v>
      </c>
      <c r="BN75">
        <v>0</v>
      </c>
      <c r="BO75" t="s">
        <v>6</v>
      </c>
      <c r="BP75">
        <v>0</v>
      </c>
      <c r="BQ75">
        <v>12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0</v>
      </c>
      <c r="CA75">
        <v>0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69"/>
        <v>4047</v>
      </c>
      <c r="CQ75">
        <f>AC75*BC75</f>
        <v>1011.84</v>
      </c>
      <c r="CR75">
        <f>(((ET75)*BB75-(EU75)*BS75)+AE75*BS75)</f>
        <v>0</v>
      </c>
      <c r="CS75">
        <f t="shared" si="70"/>
        <v>0</v>
      </c>
      <c r="CT75">
        <f t="shared" si="71"/>
        <v>0</v>
      </c>
      <c r="CU75">
        <f t="shared" si="72"/>
        <v>0</v>
      </c>
      <c r="CV75">
        <f t="shared" si="73"/>
        <v>0</v>
      </c>
      <c r="CW75">
        <f t="shared" si="74"/>
        <v>0</v>
      </c>
      <c r="CX75">
        <f t="shared" si="75"/>
        <v>0</v>
      </c>
      <c r="CY75">
        <f>0</f>
        <v>0</v>
      </c>
      <c r="CZ75">
        <f>0</f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124</v>
      </c>
      <c r="DW75" t="s">
        <v>124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59670229</v>
      </c>
      <c r="EF75">
        <v>12</v>
      </c>
      <c r="EG75" t="s">
        <v>84</v>
      </c>
      <c r="EH75">
        <v>0</v>
      </c>
      <c r="EI75" t="s">
        <v>6</v>
      </c>
      <c r="EJ75">
        <v>2</v>
      </c>
      <c r="EK75">
        <v>500002</v>
      </c>
      <c r="EL75" t="s">
        <v>85</v>
      </c>
      <c r="EM75" t="s">
        <v>86</v>
      </c>
      <c r="EO75" t="s">
        <v>6</v>
      </c>
      <c r="EQ75">
        <v>0</v>
      </c>
      <c r="ER75">
        <v>102</v>
      </c>
      <c r="ES75">
        <v>102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6</v>
      </c>
      <c r="GD75">
        <v>1</v>
      </c>
      <c r="GF75">
        <v>-1104426936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76"/>
        <v>0</v>
      </c>
      <c r="GM75">
        <f t="shared" si="77"/>
        <v>4047</v>
      </c>
      <c r="GN75">
        <f t="shared" si="78"/>
        <v>0</v>
      </c>
      <c r="GO75">
        <f t="shared" si="79"/>
        <v>4047</v>
      </c>
      <c r="GP75">
        <f t="shared" si="80"/>
        <v>0</v>
      </c>
      <c r="GR75">
        <v>0</v>
      </c>
      <c r="GS75">
        <v>3</v>
      </c>
      <c r="GT75">
        <v>0</v>
      </c>
      <c r="GU75" t="s">
        <v>6</v>
      </c>
      <c r="GV75">
        <f t="shared" si="81"/>
        <v>0</v>
      </c>
      <c r="GW75">
        <v>1</v>
      </c>
      <c r="GX75">
        <f t="shared" si="82"/>
        <v>0</v>
      </c>
      <c r="HA75">
        <v>0</v>
      </c>
      <c r="HB75">
        <v>0</v>
      </c>
      <c r="HC75">
        <f t="shared" si="83"/>
        <v>0</v>
      </c>
      <c r="HE75" t="s">
        <v>6</v>
      </c>
      <c r="HF75" t="s">
        <v>6</v>
      </c>
      <c r="HM75" t="s">
        <v>6</v>
      </c>
      <c r="HN75" t="s">
        <v>6</v>
      </c>
      <c r="HO75" t="s">
        <v>6</v>
      </c>
      <c r="HP75" t="s">
        <v>6</v>
      </c>
      <c r="HQ75" t="s">
        <v>6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174</v>
      </c>
      <c r="E76" t="s">
        <v>237</v>
      </c>
      <c r="F76" t="s">
        <v>144</v>
      </c>
      <c r="G76" t="s">
        <v>238</v>
      </c>
      <c r="H76" t="str">
        <f>'1.Ведомость'!C77</f>
        <v>шт.</v>
      </c>
      <c r="I76">
        <f>I67*J76</f>
        <v>8</v>
      </c>
      <c r="J76">
        <v>3.4782608695652177</v>
      </c>
      <c r="K76">
        <v>3.4782608700000002</v>
      </c>
      <c r="O76">
        <f t="shared" si="49"/>
        <v>382</v>
      </c>
      <c r="P76">
        <f t="shared" si="50"/>
        <v>382</v>
      </c>
      <c r="Q76">
        <f t="shared" si="51"/>
        <v>0</v>
      </c>
      <c r="R76">
        <f t="shared" si="52"/>
        <v>0</v>
      </c>
      <c r="S76">
        <f t="shared" si="53"/>
        <v>0</v>
      </c>
      <c r="T76">
        <f t="shared" si="54"/>
        <v>0</v>
      </c>
      <c r="U76">
        <f t="shared" si="55"/>
        <v>0</v>
      </c>
      <c r="V76">
        <f t="shared" si="56"/>
        <v>0</v>
      </c>
      <c r="W76">
        <f t="shared" si="57"/>
        <v>0</v>
      </c>
      <c r="X76">
        <f t="shared" si="58"/>
        <v>0</v>
      </c>
      <c r="Y76">
        <f t="shared" si="59"/>
        <v>0</v>
      </c>
      <c r="AA76">
        <v>92860171</v>
      </c>
      <c r="AB76">
        <f t="shared" si="60"/>
        <v>47.81</v>
      </c>
      <c r="AC76">
        <f t="shared" si="61"/>
        <v>47.81</v>
      </c>
      <c r="AD76">
        <f t="shared" si="62"/>
        <v>0</v>
      </c>
      <c r="AE76">
        <f t="shared" si="63"/>
        <v>0</v>
      </c>
      <c r="AF76">
        <f t="shared" si="64"/>
        <v>0</v>
      </c>
      <c r="AG76">
        <f t="shared" si="65"/>
        <v>0</v>
      </c>
      <c r="AH76">
        <f t="shared" si="66"/>
        <v>0</v>
      </c>
      <c r="AI76">
        <f t="shared" si="67"/>
        <v>0</v>
      </c>
      <c r="AJ76">
        <f t="shared" si="68"/>
        <v>0</v>
      </c>
      <c r="AK76">
        <v>47.809999999999995</v>
      </c>
      <c r="AL76">
        <v>47.809999999999995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2</v>
      </c>
      <c r="BJ76" t="s">
        <v>239</v>
      </c>
      <c r="BM76">
        <v>500002</v>
      </c>
      <c r="BN76">
        <v>0</v>
      </c>
      <c r="BO76" t="s">
        <v>6</v>
      </c>
      <c r="BP76">
        <v>0</v>
      </c>
      <c r="BQ76">
        <v>12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0</v>
      </c>
      <c r="CA76">
        <v>0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69"/>
        <v>382</v>
      </c>
      <c r="CQ76">
        <f>AC76</f>
        <v>47.81</v>
      </c>
      <c r="CR76">
        <f>(((ET76)-(EU76)*BS76)+AE76*BS76)</f>
        <v>0</v>
      </c>
      <c r="CS76">
        <f t="shared" si="70"/>
        <v>0</v>
      </c>
      <c r="CT76">
        <f t="shared" si="71"/>
        <v>0</v>
      </c>
      <c r="CU76">
        <f t="shared" si="72"/>
        <v>0</v>
      </c>
      <c r="CV76">
        <f t="shared" si="73"/>
        <v>0</v>
      </c>
      <c r="CW76">
        <f t="shared" si="74"/>
        <v>0</v>
      </c>
      <c r="CX76">
        <f t="shared" si="75"/>
        <v>0</v>
      </c>
      <c r="CY76">
        <f>0</f>
        <v>0</v>
      </c>
      <c r="CZ76">
        <f>0</f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1010</v>
      </c>
      <c r="DV76" t="s">
        <v>82</v>
      </c>
      <c r="DW76" t="s">
        <v>82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59670229</v>
      </c>
      <c r="EF76">
        <v>12</v>
      </c>
      <c r="EG76" t="s">
        <v>84</v>
      </c>
      <c r="EH76">
        <v>0</v>
      </c>
      <c r="EI76" t="s">
        <v>6</v>
      </c>
      <c r="EJ76">
        <v>2</v>
      </c>
      <c r="EK76">
        <v>500002</v>
      </c>
      <c r="EL76" t="s">
        <v>85</v>
      </c>
      <c r="EM76" t="s">
        <v>86</v>
      </c>
      <c r="EO76" t="s">
        <v>6</v>
      </c>
      <c r="EQ76">
        <v>0</v>
      </c>
      <c r="ER76">
        <v>47.809999999999995</v>
      </c>
      <c r="ES76">
        <v>47.809999999999995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5</v>
      </c>
      <c r="FC76">
        <v>0</v>
      </c>
      <c r="FD76">
        <v>18</v>
      </c>
      <c r="FF76">
        <v>45.46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240</v>
      </c>
      <c r="GD76">
        <v>1</v>
      </c>
      <c r="GF76">
        <v>-1993468696</v>
      </c>
      <c r="GG76">
        <v>2</v>
      </c>
      <c r="GH76">
        <v>3</v>
      </c>
      <c r="GI76">
        <v>4</v>
      </c>
      <c r="GJ76">
        <v>0</v>
      </c>
      <c r="GK76">
        <v>0</v>
      </c>
      <c r="GL76">
        <f t="shared" si="76"/>
        <v>0</v>
      </c>
      <c r="GM76">
        <f t="shared" si="77"/>
        <v>382</v>
      </c>
      <c r="GN76">
        <f t="shared" si="78"/>
        <v>0</v>
      </c>
      <c r="GO76">
        <f t="shared" si="79"/>
        <v>382</v>
      </c>
      <c r="GP76">
        <f t="shared" si="80"/>
        <v>0</v>
      </c>
      <c r="GR76">
        <v>1</v>
      </c>
      <c r="GS76">
        <v>1</v>
      </c>
      <c r="GT76">
        <v>0</v>
      </c>
      <c r="GU76" t="s">
        <v>6</v>
      </c>
      <c r="GV76">
        <f t="shared" si="81"/>
        <v>0</v>
      </c>
      <c r="GW76">
        <v>1</v>
      </c>
      <c r="GX76">
        <f t="shared" si="82"/>
        <v>0</v>
      </c>
      <c r="HA76">
        <v>0</v>
      </c>
      <c r="HB76">
        <v>0</v>
      </c>
      <c r="HC76">
        <f t="shared" si="83"/>
        <v>0</v>
      </c>
      <c r="HE76" t="s">
        <v>38</v>
      </c>
      <c r="HF76" t="s">
        <v>40</v>
      </c>
      <c r="HG76">
        <f>ROUND(AC76*I76,0)</f>
        <v>382</v>
      </c>
      <c r="HM76" t="s">
        <v>6</v>
      </c>
      <c r="HN76" t="s">
        <v>6</v>
      </c>
      <c r="HO76" t="s">
        <v>6</v>
      </c>
      <c r="HP76" t="s">
        <v>6</v>
      </c>
      <c r="HQ76" t="s">
        <v>6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177</v>
      </c>
      <c r="E77" t="s">
        <v>241</v>
      </c>
      <c r="F77" t="s">
        <v>144</v>
      </c>
      <c r="G77" t="s">
        <v>242</v>
      </c>
      <c r="H77" t="str">
        <f>'1.Ведомость'!C78</f>
        <v>шт.</v>
      </c>
      <c r="I77">
        <f>I67*J77</f>
        <v>9</v>
      </c>
      <c r="J77">
        <v>3.9130434782608701</v>
      </c>
      <c r="K77">
        <v>3.9130434799999998</v>
      </c>
      <c r="O77">
        <f t="shared" si="49"/>
        <v>470</v>
      </c>
      <c r="P77">
        <f t="shared" si="50"/>
        <v>470</v>
      </c>
      <c r="Q77">
        <f t="shared" si="51"/>
        <v>0</v>
      </c>
      <c r="R77">
        <f t="shared" si="52"/>
        <v>0</v>
      </c>
      <c r="S77">
        <f t="shared" si="53"/>
        <v>0</v>
      </c>
      <c r="T77">
        <f t="shared" si="54"/>
        <v>0</v>
      </c>
      <c r="U77">
        <f t="shared" si="55"/>
        <v>0</v>
      </c>
      <c r="V77">
        <f t="shared" si="56"/>
        <v>0</v>
      </c>
      <c r="W77">
        <f t="shared" si="57"/>
        <v>0</v>
      </c>
      <c r="X77">
        <f t="shared" si="58"/>
        <v>0</v>
      </c>
      <c r="Y77">
        <f t="shared" si="59"/>
        <v>0</v>
      </c>
      <c r="AA77">
        <v>92860171</v>
      </c>
      <c r="AB77">
        <f t="shared" si="60"/>
        <v>52.21</v>
      </c>
      <c r="AC77">
        <f t="shared" si="61"/>
        <v>52.21</v>
      </c>
      <c r="AD77">
        <f t="shared" si="62"/>
        <v>0</v>
      </c>
      <c r="AE77">
        <f t="shared" si="63"/>
        <v>0</v>
      </c>
      <c r="AF77">
        <f t="shared" si="64"/>
        <v>0</v>
      </c>
      <c r="AG77">
        <f t="shared" si="65"/>
        <v>0</v>
      </c>
      <c r="AH77">
        <f t="shared" si="66"/>
        <v>0</v>
      </c>
      <c r="AI77">
        <f t="shared" si="67"/>
        <v>0</v>
      </c>
      <c r="AJ77">
        <f t="shared" si="68"/>
        <v>0</v>
      </c>
      <c r="AK77">
        <v>52.21</v>
      </c>
      <c r="AL77">
        <v>52.21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2</v>
      </c>
      <c r="BJ77" t="s">
        <v>239</v>
      </c>
      <c r="BM77">
        <v>500002</v>
      </c>
      <c r="BN77">
        <v>0</v>
      </c>
      <c r="BO77" t="s">
        <v>6</v>
      </c>
      <c r="BP77">
        <v>0</v>
      </c>
      <c r="BQ77">
        <v>12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69"/>
        <v>470</v>
      </c>
      <c r="CQ77">
        <f>AC77</f>
        <v>52.21</v>
      </c>
      <c r="CR77">
        <f>(((ET77)-(EU77)*BS77)+AE77*BS77)</f>
        <v>0</v>
      </c>
      <c r="CS77">
        <f t="shared" si="70"/>
        <v>0</v>
      </c>
      <c r="CT77">
        <f t="shared" si="71"/>
        <v>0</v>
      </c>
      <c r="CU77">
        <f t="shared" si="72"/>
        <v>0</v>
      </c>
      <c r="CV77">
        <f t="shared" si="73"/>
        <v>0</v>
      </c>
      <c r="CW77">
        <f t="shared" si="74"/>
        <v>0</v>
      </c>
      <c r="CX77">
        <f t="shared" si="75"/>
        <v>0</v>
      </c>
      <c r="CY77">
        <f>0</f>
        <v>0</v>
      </c>
      <c r="CZ77">
        <f>0</f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82</v>
      </c>
      <c r="DW77" t="s">
        <v>82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59670229</v>
      </c>
      <c r="EF77">
        <v>12</v>
      </c>
      <c r="EG77" t="s">
        <v>84</v>
      </c>
      <c r="EH77">
        <v>0</v>
      </c>
      <c r="EI77" t="s">
        <v>6</v>
      </c>
      <c r="EJ77">
        <v>2</v>
      </c>
      <c r="EK77">
        <v>500002</v>
      </c>
      <c r="EL77" t="s">
        <v>85</v>
      </c>
      <c r="EM77" t="s">
        <v>86</v>
      </c>
      <c r="EO77" t="s">
        <v>6</v>
      </c>
      <c r="EQ77">
        <v>0</v>
      </c>
      <c r="ER77">
        <v>52.21</v>
      </c>
      <c r="ES77">
        <v>52.21</v>
      </c>
      <c r="ET77">
        <v>0</v>
      </c>
      <c r="EU77">
        <v>0</v>
      </c>
      <c r="EV77">
        <v>0</v>
      </c>
      <c r="EW77">
        <v>0</v>
      </c>
      <c r="EX77">
        <v>0</v>
      </c>
      <c r="EZ77">
        <v>5</v>
      </c>
      <c r="FC77">
        <v>0</v>
      </c>
      <c r="FD77">
        <v>18</v>
      </c>
      <c r="FF77">
        <v>49.65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243</v>
      </c>
      <c r="GD77">
        <v>1</v>
      </c>
      <c r="GF77">
        <v>2018408238</v>
      </c>
      <c r="GG77">
        <v>2</v>
      </c>
      <c r="GH77">
        <v>3</v>
      </c>
      <c r="GI77">
        <v>4</v>
      </c>
      <c r="GJ77">
        <v>0</v>
      </c>
      <c r="GK77">
        <v>0</v>
      </c>
      <c r="GL77">
        <f t="shared" si="76"/>
        <v>0</v>
      </c>
      <c r="GM77">
        <f t="shared" si="77"/>
        <v>470</v>
      </c>
      <c r="GN77">
        <f t="shared" si="78"/>
        <v>0</v>
      </c>
      <c r="GO77">
        <f t="shared" si="79"/>
        <v>470</v>
      </c>
      <c r="GP77">
        <f t="shared" si="80"/>
        <v>0</v>
      </c>
      <c r="GR77">
        <v>1</v>
      </c>
      <c r="GS77">
        <v>1</v>
      </c>
      <c r="GT77">
        <v>0</v>
      </c>
      <c r="GU77" t="s">
        <v>6</v>
      </c>
      <c r="GV77">
        <f t="shared" si="81"/>
        <v>0</v>
      </c>
      <c r="GW77">
        <v>1</v>
      </c>
      <c r="GX77">
        <f t="shared" si="82"/>
        <v>0</v>
      </c>
      <c r="HA77">
        <v>0</v>
      </c>
      <c r="HB77">
        <v>0</v>
      </c>
      <c r="HC77">
        <f t="shared" si="83"/>
        <v>0</v>
      </c>
      <c r="HE77" t="s">
        <v>38</v>
      </c>
      <c r="HF77" t="s">
        <v>40</v>
      </c>
      <c r="HG77">
        <f>ROUND(AC77*I77,0)</f>
        <v>470</v>
      </c>
      <c r="HM77" t="s">
        <v>6</v>
      </c>
      <c r="HN77" t="s">
        <v>6</v>
      </c>
      <c r="HO77" t="s">
        <v>6</v>
      </c>
      <c r="HP77" t="s">
        <v>6</v>
      </c>
      <c r="HQ77" t="s">
        <v>6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ROW(SmtRes!A188)</f>
        <v>188</v>
      </c>
      <c r="D78">
        <f>ROW(EtalonRes!A151)</f>
        <v>151</v>
      </c>
      <c r="E78" t="s">
        <v>244</v>
      </c>
      <c r="F78" t="s">
        <v>245</v>
      </c>
      <c r="G78" t="s">
        <v>246</v>
      </c>
      <c r="H78" t="s">
        <v>132</v>
      </c>
      <c r="I78">
        <v>0.15</v>
      </c>
      <c r="J78">
        <v>0</v>
      </c>
      <c r="K78">
        <v>0.15</v>
      </c>
      <c r="O78">
        <f t="shared" si="49"/>
        <v>1312</v>
      </c>
      <c r="P78">
        <f t="shared" si="50"/>
        <v>28</v>
      </c>
      <c r="Q78">
        <f t="shared" si="51"/>
        <v>80</v>
      </c>
      <c r="R78">
        <f t="shared" si="52"/>
        <v>15</v>
      </c>
      <c r="S78">
        <f t="shared" si="53"/>
        <v>1204</v>
      </c>
      <c r="T78">
        <f t="shared" si="54"/>
        <v>0</v>
      </c>
      <c r="U78">
        <f t="shared" si="55"/>
        <v>2.8559999999999999</v>
      </c>
      <c r="V78">
        <f t="shared" si="56"/>
        <v>2.7E-2</v>
      </c>
      <c r="W78">
        <f t="shared" si="57"/>
        <v>0</v>
      </c>
      <c r="X78">
        <f t="shared" si="58"/>
        <v>1182</v>
      </c>
      <c r="Y78">
        <f t="shared" si="59"/>
        <v>622</v>
      </c>
      <c r="AA78">
        <v>92860171</v>
      </c>
      <c r="AB78">
        <f t="shared" si="60"/>
        <v>231.67</v>
      </c>
      <c r="AC78">
        <f t="shared" si="61"/>
        <v>18.89</v>
      </c>
      <c r="AD78">
        <f t="shared" si="62"/>
        <v>33.799999999999997</v>
      </c>
      <c r="AE78">
        <f t="shared" si="63"/>
        <v>2.2599999999999998</v>
      </c>
      <c r="AF78">
        <f t="shared" si="64"/>
        <v>178.98</v>
      </c>
      <c r="AG78">
        <f t="shared" si="65"/>
        <v>0</v>
      </c>
      <c r="AH78">
        <f t="shared" si="66"/>
        <v>19.04</v>
      </c>
      <c r="AI78">
        <f t="shared" si="67"/>
        <v>0.18</v>
      </c>
      <c r="AJ78">
        <f t="shared" si="68"/>
        <v>0</v>
      </c>
      <c r="AK78">
        <v>231.67</v>
      </c>
      <c r="AL78">
        <v>18.89</v>
      </c>
      <c r="AM78">
        <v>33.799999999999997</v>
      </c>
      <c r="AN78">
        <v>2.2599999999999998</v>
      </c>
      <c r="AO78">
        <v>178.98</v>
      </c>
      <c r="AP78">
        <v>0</v>
      </c>
      <c r="AQ78">
        <v>19.04</v>
      </c>
      <c r="AR78">
        <v>0.18</v>
      </c>
      <c r="AS78">
        <v>0</v>
      </c>
      <c r="AT78">
        <v>97</v>
      </c>
      <c r="AU78">
        <v>51</v>
      </c>
      <c r="AV78">
        <v>1</v>
      </c>
      <c r="AW78">
        <v>1</v>
      </c>
      <c r="AZ78">
        <v>1</v>
      </c>
      <c r="BA78">
        <v>44.85</v>
      </c>
      <c r="BB78">
        <v>15.72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2</v>
      </c>
      <c r="BJ78" t="s">
        <v>247</v>
      </c>
      <c r="BM78">
        <v>108001</v>
      </c>
      <c r="BN78">
        <v>0</v>
      </c>
      <c r="BO78" t="s">
        <v>6</v>
      </c>
      <c r="BP78">
        <v>0</v>
      </c>
      <c r="BQ78">
        <v>3</v>
      </c>
      <c r="BR78">
        <v>0</v>
      </c>
      <c r="BS78">
        <v>44.85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97</v>
      </c>
      <c r="CA78">
        <v>51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69"/>
        <v>1312</v>
      </c>
      <c r="CQ78">
        <f>AC78*BC78</f>
        <v>187.3888</v>
      </c>
      <c r="CR78">
        <f>(((ET78)*BB78-(EU78)*BS78)+AE78*BS78)</f>
        <v>531.33600000000001</v>
      </c>
      <c r="CS78">
        <f t="shared" si="70"/>
        <v>101.36099999999999</v>
      </c>
      <c r="CT78">
        <f t="shared" si="71"/>
        <v>8027.2529999999997</v>
      </c>
      <c r="CU78">
        <f t="shared" si="72"/>
        <v>0</v>
      </c>
      <c r="CV78">
        <f t="shared" si="73"/>
        <v>19.04</v>
      </c>
      <c r="CW78">
        <f t="shared" si="74"/>
        <v>0.18</v>
      </c>
      <c r="CX78">
        <f t="shared" si="75"/>
        <v>0</v>
      </c>
      <c r="CY78">
        <f>(((S78+R78)*AT78)/100)</f>
        <v>1182.43</v>
      </c>
      <c r="CZ78">
        <f>(((S78+R78)*AU78)/100)</f>
        <v>621.69000000000005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1003</v>
      </c>
      <c r="DV78" t="s">
        <v>132</v>
      </c>
      <c r="DW78" t="s">
        <v>132</v>
      </c>
      <c r="DX78">
        <v>100</v>
      </c>
      <c r="DZ78" t="s">
        <v>6</v>
      </c>
      <c r="EA78" t="s">
        <v>6</v>
      </c>
      <c r="EB78" t="s">
        <v>6</v>
      </c>
      <c r="EC78" t="s">
        <v>6</v>
      </c>
      <c r="EE78">
        <v>59670139</v>
      </c>
      <c r="EF78">
        <v>3</v>
      </c>
      <c r="EG78" t="s">
        <v>25</v>
      </c>
      <c r="EH78">
        <v>0</v>
      </c>
      <c r="EI78" t="s">
        <v>6</v>
      </c>
      <c r="EJ78">
        <v>2</v>
      </c>
      <c r="EK78">
        <v>108001</v>
      </c>
      <c r="EL78" t="s">
        <v>26</v>
      </c>
      <c r="EM78" t="s">
        <v>27</v>
      </c>
      <c r="EO78" t="s">
        <v>6</v>
      </c>
      <c r="EQ78">
        <v>0</v>
      </c>
      <c r="ER78">
        <v>231.67</v>
      </c>
      <c r="ES78">
        <v>18.89</v>
      </c>
      <c r="ET78">
        <v>33.799999999999997</v>
      </c>
      <c r="EU78">
        <v>2.2599999999999998</v>
      </c>
      <c r="EV78">
        <v>178.98</v>
      </c>
      <c r="EW78">
        <v>19.04</v>
      </c>
      <c r="EX78">
        <v>0.18</v>
      </c>
      <c r="EY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6</v>
      </c>
      <c r="GD78">
        <v>1</v>
      </c>
      <c r="GF78">
        <v>1390913851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76"/>
        <v>0</v>
      </c>
      <c r="GM78">
        <f t="shared" si="77"/>
        <v>3116</v>
      </c>
      <c r="GN78">
        <f t="shared" si="78"/>
        <v>0</v>
      </c>
      <c r="GO78">
        <f t="shared" si="79"/>
        <v>3116</v>
      </c>
      <c r="GP78">
        <f t="shared" si="80"/>
        <v>0</v>
      </c>
      <c r="GR78">
        <v>0</v>
      </c>
      <c r="GS78">
        <v>3</v>
      </c>
      <c r="GT78">
        <v>0</v>
      </c>
      <c r="GU78" t="s">
        <v>6</v>
      </c>
      <c r="GV78">
        <f t="shared" si="81"/>
        <v>0</v>
      </c>
      <c r="GW78">
        <v>1</v>
      </c>
      <c r="GX78">
        <f t="shared" si="82"/>
        <v>0</v>
      </c>
      <c r="HA78">
        <v>0</v>
      </c>
      <c r="HB78">
        <v>0</v>
      </c>
      <c r="HC78">
        <f t="shared" si="83"/>
        <v>0</v>
      </c>
      <c r="HE78" t="s">
        <v>6</v>
      </c>
      <c r="HF78" t="s">
        <v>6</v>
      </c>
      <c r="HM78" t="s">
        <v>6</v>
      </c>
      <c r="HN78" t="s">
        <v>28</v>
      </c>
      <c r="HO78" t="s">
        <v>29</v>
      </c>
      <c r="HP78" t="s">
        <v>26</v>
      </c>
      <c r="HQ78" t="s">
        <v>26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187</v>
      </c>
      <c r="E79" t="s">
        <v>248</v>
      </c>
      <c r="F79" t="s">
        <v>144</v>
      </c>
      <c r="G79" t="s">
        <v>249</v>
      </c>
      <c r="H79" t="str">
        <f>'1.Ведомость'!C80</f>
        <v>м</v>
      </c>
      <c r="I79">
        <f>I78*J79</f>
        <v>15</v>
      </c>
      <c r="J79">
        <v>100</v>
      </c>
      <c r="K79">
        <v>100</v>
      </c>
      <c r="O79">
        <f t="shared" si="49"/>
        <v>2297</v>
      </c>
      <c r="P79">
        <f t="shared" si="50"/>
        <v>2297</v>
      </c>
      <c r="Q79">
        <f t="shared" si="51"/>
        <v>0</v>
      </c>
      <c r="R79">
        <f t="shared" si="52"/>
        <v>0</v>
      </c>
      <c r="S79">
        <f t="shared" si="53"/>
        <v>0</v>
      </c>
      <c r="T79">
        <f t="shared" si="54"/>
        <v>0</v>
      </c>
      <c r="U79">
        <f t="shared" si="55"/>
        <v>0</v>
      </c>
      <c r="V79">
        <f t="shared" si="56"/>
        <v>0</v>
      </c>
      <c r="W79">
        <f t="shared" si="57"/>
        <v>0</v>
      </c>
      <c r="X79">
        <f t="shared" si="58"/>
        <v>0</v>
      </c>
      <c r="Y79">
        <f t="shared" si="59"/>
        <v>0</v>
      </c>
      <c r="AA79">
        <v>92860171</v>
      </c>
      <c r="AB79">
        <f t="shared" si="60"/>
        <v>153.15</v>
      </c>
      <c r="AC79">
        <f t="shared" si="61"/>
        <v>153.15</v>
      </c>
      <c r="AD79">
        <f t="shared" si="62"/>
        <v>0</v>
      </c>
      <c r="AE79">
        <f t="shared" si="63"/>
        <v>0</v>
      </c>
      <c r="AF79">
        <f t="shared" si="64"/>
        <v>0</v>
      </c>
      <c r="AG79">
        <f t="shared" si="65"/>
        <v>0</v>
      </c>
      <c r="AH79">
        <f t="shared" si="66"/>
        <v>0</v>
      </c>
      <c r="AI79">
        <f t="shared" si="67"/>
        <v>0</v>
      </c>
      <c r="AJ79">
        <f t="shared" si="68"/>
        <v>0</v>
      </c>
      <c r="AK79">
        <v>153.14999999999998</v>
      </c>
      <c r="AL79">
        <v>153.14999999999998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250</v>
      </c>
      <c r="BM79">
        <v>500001</v>
      </c>
      <c r="BN79">
        <v>0</v>
      </c>
      <c r="BO79" t="s">
        <v>6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0</v>
      </c>
      <c r="CA79">
        <v>0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69"/>
        <v>2297</v>
      </c>
      <c r="CQ79">
        <f>AC79</f>
        <v>153.15</v>
      </c>
      <c r="CR79">
        <f>(((ET79)-(EU79)*BS79)+AE79*BS79)</f>
        <v>0</v>
      </c>
      <c r="CS79">
        <f t="shared" si="70"/>
        <v>0</v>
      </c>
      <c r="CT79">
        <f t="shared" si="71"/>
        <v>0</v>
      </c>
      <c r="CU79">
        <f t="shared" si="72"/>
        <v>0</v>
      </c>
      <c r="CV79">
        <f t="shared" si="73"/>
        <v>0</v>
      </c>
      <c r="CW79">
        <f t="shared" si="74"/>
        <v>0</v>
      </c>
      <c r="CX79">
        <f t="shared" si="75"/>
        <v>0</v>
      </c>
      <c r="CY79">
        <f>0</f>
        <v>0</v>
      </c>
      <c r="CZ79">
        <f>0</f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208</v>
      </c>
      <c r="DW79" t="s">
        <v>208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59670228</v>
      </c>
      <c r="EF79">
        <v>8</v>
      </c>
      <c r="EG79" t="s">
        <v>151</v>
      </c>
      <c r="EH79">
        <v>0</v>
      </c>
      <c r="EI79" t="s">
        <v>6</v>
      </c>
      <c r="EJ79">
        <v>1</v>
      </c>
      <c r="EK79">
        <v>500001</v>
      </c>
      <c r="EL79" t="s">
        <v>152</v>
      </c>
      <c r="EM79" t="s">
        <v>153</v>
      </c>
      <c r="EO79" t="s">
        <v>6</v>
      </c>
      <c r="EQ79">
        <v>0</v>
      </c>
      <c r="ER79">
        <v>153.14999999999998</v>
      </c>
      <c r="ES79">
        <v>153.14999999999998</v>
      </c>
      <c r="ET79">
        <v>0</v>
      </c>
      <c r="EU79">
        <v>0</v>
      </c>
      <c r="EV79">
        <v>0</v>
      </c>
      <c r="EW79">
        <v>0</v>
      </c>
      <c r="EX79">
        <v>0</v>
      </c>
      <c r="EZ79">
        <v>5</v>
      </c>
      <c r="FC79">
        <v>0</v>
      </c>
      <c r="FD79">
        <v>18</v>
      </c>
      <c r="FF79">
        <v>145.63999999999999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251</v>
      </c>
      <c r="GD79">
        <v>1</v>
      </c>
      <c r="GF79">
        <v>486865437</v>
      </c>
      <c r="GG79">
        <v>2</v>
      </c>
      <c r="GH79">
        <v>3</v>
      </c>
      <c r="GI79">
        <v>4</v>
      </c>
      <c r="GJ79">
        <v>0</v>
      </c>
      <c r="GK79">
        <v>0</v>
      </c>
      <c r="GL79">
        <f t="shared" si="76"/>
        <v>0</v>
      </c>
      <c r="GM79">
        <f t="shared" si="77"/>
        <v>2297</v>
      </c>
      <c r="GN79">
        <f t="shared" si="78"/>
        <v>2297</v>
      </c>
      <c r="GO79">
        <f t="shared" si="79"/>
        <v>0</v>
      </c>
      <c r="GP79">
        <f t="shared" si="80"/>
        <v>0</v>
      </c>
      <c r="GR79">
        <v>1</v>
      </c>
      <c r="GS79">
        <v>1</v>
      </c>
      <c r="GT79">
        <v>0</v>
      </c>
      <c r="GU79" t="s">
        <v>6</v>
      </c>
      <c r="GV79">
        <f t="shared" si="81"/>
        <v>0</v>
      </c>
      <c r="GW79">
        <v>1</v>
      </c>
      <c r="GX79">
        <f t="shared" si="82"/>
        <v>0</v>
      </c>
      <c r="HA79">
        <v>0</v>
      </c>
      <c r="HB79">
        <v>0</v>
      </c>
      <c r="HC79">
        <f t="shared" si="83"/>
        <v>0</v>
      </c>
      <c r="HE79" t="s">
        <v>38</v>
      </c>
      <c r="HF79" t="s">
        <v>40</v>
      </c>
      <c r="HG79">
        <f>ROUND(AC79*I79,0)</f>
        <v>2297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HS79">
        <v>0</v>
      </c>
      <c r="IK79">
        <v>0</v>
      </c>
    </row>
    <row r="80" spans="1:245" x14ac:dyDescent="0.2">
      <c r="A80">
        <v>18</v>
      </c>
      <c r="B80">
        <v>1</v>
      </c>
      <c r="C80">
        <v>188</v>
      </c>
      <c r="E80" t="s">
        <v>252</v>
      </c>
      <c r="F80" t="s">
        <v>144</v>
      </c>
      <c r="G80" t="s">
        <v>253</v>
      </c>
      <c r="H80" t="str">
        <f>'1.Ведомость'!C81</f>
        <v>шт.</v>
      </c>
      <c r="I80">
        <f>I78*J80</f>
        <v>45</v>
      </c>
      <c r="J80">
        <v>300</v>
      </c>
      <c r="K80">
        <v>300</v>
      </c>
      <c r="O80">
        <f t="shared" si="49"/>
        <v>4814</v>
      </c>
      <c r="P80">
        <f t="shared" si="50"/>
        <v>4814</v>
      </c>
      <c r="Q80">
        <f t="shared" si="51"/>
        <v>0</v>
      </c>
      <c r="R80">
        <f t="shared" si="52"/>
        <v>0</v>
      </c>
      <c r="S80">
        <f t="shared" si="53"/>
        <v>0</v>
      </c>
      <c r="T80">
        <f t="shared" si="54"/>
        <v>0</v>
      </c>
      <c r="U80">
        <f t="shared" si="55"/>
        <v>0</v>
      </c>
      <c r="V80">
        <f t="shared" si="56"/>
        <v>0</v>
      </c>
      <c r="W80">
        <f t="shared" si="57"/>
        <v>0</v>
      </c>
      <c r="X80">
        <f t="shared" si="58"/>
        <v>0</v>
      </c>
      <c r="Y80">
        <f t="shared" si="59"/>
        <v>0</v>
      </c>
      <c r="AA80">
        <v>92860171</v>
      </c>
      <c r="AB80">
        <f t="shared" si="60"/>
        <v>106.97</v>
      </c>
      <c r="AC80">
        <f t="shared" si="61"/>
        <v>106.97</v>
      </c>
      <c r="AD80">
        <f t="shared" si="62"/>
        <v>0</v>
      </c>
      <c r="AE80">
        <f t="shared" si="63"/>
        <v>0</v>
      </c>
      <c r="AF80">
        <f t="shared" si="64"/>
        <v>0</v>
      </c>
      <c r="AG80">
        <f t="shared" si="65"/>
        <v>0</v>
      </c>
      <c r="AH80">
        <f t="shared" si="66"/>
        <v>0</v>
      </c>
      <c r="AI80">
        <f t="shared" si="67"/>
        <v>0</v>
      </c>
      <c r="AJ80">
        <f t="shared" si="68"/>
        <v>0</v>
      </c>
      <c r="AK80">
        <v>106.97</v>
      </c>
      <c r="AL80">
        <v>106.97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2</v>
      </c>
      <c r="BJ80" t="s">
        <v>217</v>
      </c>
      <c r="BM80">
        <v>500002</v>
      </c>
      <c r="BN80">
        <v>0</v>
      </c>
      <c r="BO80" t="s">
        <v>6</v>
      </c>
      <c r="BP80">
        <v>0</v>
      </c>
      <c r="BQ80">
        <v>12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69"/>
        <v>4814</v>
      </c>
      <c r="CQ80">
        <f>AC80</f>
        <v>106.97</v>
      </c>
      <c r="CR80">
        <f>(((ET80)-(EU80)*BS80)+AE80*BS80)</f>
        <v>0</v>
      </c>
      <c r="CS80">
        <f t="shared" si="70"/>
        <v>0</v>
      </c>
      <c r="CT80">
        <f t="shared" si="71"/>
        <v>0</v>
      </c>
      <c r="CU80">
        <f t="shared" si="72"/>
        <v>0</v>
      </c>
      <c r="CV80">
        <f t="shared" si="73"/>
        <v>0</v>
      </c>
      <c r="CW80">
        <f t="shared" si="74"/>
        <v>0</v>
      </c>
      <c r="CX80">
        <f t="shared" si="75"/>
        <v>0</v>
      </c>
      <c r="CY80">
        <f>0</f>
        <v>0</v>
      </c>
      <c r="CZ80">
        <f>0</f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82</v>
      </c>
      <c r="DW80" t="s">
        <v>82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59670229</v>
      </c>
      <c r="EF80">
        <v>12</v>
      </c>
      <c r="EG80" t="s">
        <v>84</v>
      </c>
      <c r="EH80">
        <v>0</v>
      </c>
      <c r="EI80" t="s">
        <v>6</v>
      </c>
      <c r="EJ80">
        <v>2</v>
      </c>
      <c r="EK80">
        <v>500002</v>
      </c>
      <c r="EL80" t="s">
        <v>85</v>
      </c>
      <c r="EM80" t="s">
        <v>86</v>
      </c>
      <c r="EO80" t="s">
        <v>6</v>
      </c>
      <c r="EQ80">
        <v>0</v>
      </c>
      <c r="ER80">
        <v>106.97</v>
      </c>
      <c r="ES80">
        <v>106.97</v>
      </c>
      <c r="ET80">
        <v>0</v>
      </c>
      <c r="EU80">
        <v>0</v>
      </c>
      <c r="EV80">
        <v>0</v>
      </c>
      <c r="EW80">
        <v>0</v>
      </c>
      <c r="EX80">
        <v>0</v>
      </c>
      <c r="EZ80">
        <v>5</v>
      </c>
      <c r="FC80">
        <v>0</v>
      </c>
      <c r="FD80">
        <v>18</v>
      </c>
      <c r="FF80">
        <v>101.72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254</v>
      </c>
      <c r="GD80">
        <v>1</v>
      </c>
      <c r="GF80">
        <v>973863831</v>
      </c>
      <c r="GG80">
        <v>2</v>
      </c>
      <c r="GH80">
        <v>3</v>
      </c>
      <c r="GI80">
        <v>4</v>
      </c>
      <c r="GJ80">
        <v>0</v>
      </c>
      <c r="GK80">
        <v>0</v>
      </c>
      <c r="GL80">
        <f t="shared" si="76"/>
        <v>0</v>
      </c>
      <c r="GM80">
        <f t="shared" si="77"/>
        <v>4814</v>
      </c>
      <c r="GN80">
        <f t="shared" si="78"/>
        <v>0</v>
      </c>
      <c r="GO80">
        <f t="shared" si="79"/>
        <v>4814</v>
      </c>
      <c r="GP80">
        <f t="shared" si="80"/>
        <v>0</v>
      </c>
      <c r="GR80">
        <v>1</v>
      </c>
      <c r="GS80">
        <v>1</v>
      </c>
      <c r="GT80">
        <v>0</v>
      </c>
      <c r="GU80" t="s">
        <v>6</v>
      </c>
      <c r="GV80">
        <f t="shared" si="81"/>
        <v>0</v>
      </c>
      <c r="GW80">
        <v>1</v>
      </c>
      <c r="GX80">
        <f t="shared" si="82"/>
        <v>0</v>
      </c>
      <c r="HA80">
        <v>0</v>
      </c>
      <c r="HB80">
        <v>0</v>
      </c>
      <c r="HC80">
        <f t="shared" si="83"/>
        <v>0</v>
      </c>
      <c r="HE80" t="s">
        <v>38</v>
      </c>
      <c r="HF80" t="s">
        <v>40</v>
      </c>
      <c r="HG80">
        <f>ROUND(AC80*I80,0)</f>
        <v>4814</v>
      </c>
      <c r="HM80" t="s">
        <v>6</v>
      </c>
      <c r="HN80" t="s">
        <v>6</v>
      </c>
      <c r="HO80" t="s">
        <v>6</v>
      </c>
      <c r="HP80" t="s">
        <v>6</v>
      </c>
      <c r="HQ80" t="s">
        <v>6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185</v>
      </c>
      <c r="E81" t="s">
        <v>255</v>
      </c>
      <c r="F81" t="s">
        <v>256</v>
      </c>
      <c r="G81" t="s">
        <v>257</v>
      </c>
      <c r="H81" t="str">
        <f>'1.Ведомость'!C82</f>
        <v>10 ШТ</v>
      </c>
      <c r="I81">
        <f>I78*J81</f>
        <v>0.2</v>
      </c>
      <c r="J81">
        <v>1.3333333333333335</v>
      </c>
      <c r="K81">
        <v>1.3333333000000001</v>
      </c>
      <c r="O81">
        <f t="shared" si="49"/>
        <v>175</v>
      </c>
      <c r="P81">
        <f t="shared" si="50"/>
        <v>175</v>
      </c>
      <c r="Q81">
        <f t="shared" si="51"/>
        <v>0</v>
      </c>
      <c r="R81">
        <f t="shared" si="52"/>
        <v>0</v>
      </c>
      <c r="S81">
        <f t="shared" si="53"/>
        <v>0</v>
      </c>
      <c r="T81">
        <f t="shared" si="54"/>
        <v>0</v>
      </c>
      <c r="U81">
        <f t="shared" si="55"/>
        <v>0</v>
      </c>
      <c r="V81">
        <f t="shared" si="56"/>
        <v>0</v>
      </c>
      <c r="W81">
        <f t="shared" si="57"/>
        <v>0</v>
      </c>
      <c r="X81">
        <f t="shared" si="58"/>
        <v>0</v>
      </c>
      <c r="Y81">
        <f t="shared" si="59"/>
        <v>0</v>
      </c>
      <c r="AA81">
        <v>92860171</v>
      </c>
      <c r="AB81">
        <f t="shared" si="60"/>
        <v>88</v>
      </c>
      <c r="AC81">
        <f t="shared" si="61"/>
        <v>88</v>
      </c>
      <c r="AD81">
        <f t="shared" si="62"/>
        <v>0</v>
      </c>
      <c r="AE81">
        <f t="shared" si="63"/>
        <v>0</v>
      </c>
      <c r="AF81">
        <f t="shared" si="64"/>
        <v>0</v>
      </c>
      <c r="AG81">
        <f t="shared" si="65"/>
        <v>0</v>
      </c>
      <c r="AH81">
        <f t="shared" si="66"/>
        <v>0</v>
      </c>
      <c r="AI81">
        <f t="shared" si="67"/>
        <v>0</v>
      </c>
      <c r="AJ81">
        <f t="shared" si="68"/>
        <v>0</v>
      </c>
      <c r="AK81">
        <v>88</v>
      </c>
      <c r="AL81">
        <v>88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2</v>
      </c>
      <c r="BJ81" t="s">
        <v>259</v>
      </c>
      <c r="BM81">
        <v>500002</v>
      </c>
      <c r="BN81">
        <v>0</v>
      </c>
      <c r="BO81" t="s">
        <v>6</v>
      </c>
      <c r="BP81">
        <v>0</v>
      </c>
      <c r="BQ81">
        <v>12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0</v>
      </c>
      <c r="CA81">
        <v>0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69"/>
        <v>175</v>
      </c>
      <c r="CQ81">
        <f>AC81*BC81</f>
        <v>872.96</v>
      </c>
      <c r="CR81">
        <f>(((ET81)*BB81-(EU81)*BS81)+AE81*BS81)</f>
        <v>0</v>
      </c>
      <c r="CS81">
        <f t="shared" si="70"/>
        <v>0</v>
      </c>
      <c r="CT81">
        <f t="shared" si="71"/>
        <v>0</v>
      </c>
      <c r="CU81">
        <f t="shared" si="72"/>
        <v>0</v>
      </c>
      <c r="CV81">
        <f t="shared" si="73"/>
        <v>0</v>
      </c>
      <c r="CW81">
        <f t="shared" si="74"/>
        <v>0</v>
      </c>
      <c r="CX81">
        <f t="shared" si="75"/>
        <v>0</v>
      </c>
      <c r="CY81">
        <f>0</f>
        <v>0</v>
      </c>
      <c r="CZ81">
        <f>0</f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258</v>
      </c>
      <c r="DW81" t="s">
        <v>258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59670229</v>
      </c>
      <c r="EF81">
        <v>12</v>
      </c>
      <c r="EG81" t="s">
        <v>84</v>
      </c>
      <c r="EH81">
        <v>0</v>
      </c>
      <c r="EI81" t="s">
        <v>6</v>
      </c>
      <c r="EJ81">
        <v>2</v>
      </c>
      <c r="EK81">
        <v>500002</v>
      </c>
      <c r="EL81" t="s">
        <v>85</v>
      </c>
      <c r="EM81" t="s">
        <v>86</v>
      </c>
      <c r="EO81" t="s">
        <v>6</v>
      </c>
      <c r="EQ81">
        <v>0</v>
      </c>
      <c r="ER81">
        <v>88</v>
      </c>
      <c r="ES81">
        <v>88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6</v>
      </c>
      <c r="GD81">
        <v>1</v>
      </c>
      <c r="GF81">
        <v>1651013015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76"/>
        <v>0</v>
      </c>
      <c r="GM81">
        <f t="shared" si="77"/>
        <v>175</v>
      </c>
      <c r="GN81">
        <f t="shared" si="78"/>
        <v>0</v>
      </c>
      <c r="GO81">
        <f t="shared" si="79"/>
        <v>175</v>
      </c>
      <c r="GP81">
        <f t="shared" si="80"/>
        <v>0</v>
      </c>
      <c r="GR81">
        <v>0</v>
      </c>
      <c r="GS81">
        <v>3</v>
      </c>
      <c r="GT81">
        <v>0</v>
      </c>
      <c r="GU81" t="s">
        <v>6</v>
      </c>
      <c r="GV81">
        <f t="shared" si="81"/>
        <v>0</v>
      </c>
      <c r="GW81">
        <v>1</v>
      </c>
      <c r="GX81">
        <f t="shared" si="82"/>
        <v>0</v>
      </c>
      <c r="HA81">
        <v>0</v>
      </c>
      <c r="HB81">
        <v>0</v>
      </c>
      <c r="HC81">
        <f t="shared" si="83"/>
        <v>0</v>
      </c>
      <c r="HE81" t="s">
        <v>6</v>
      </c>
      <c r="HF81" t="s">
        <v>6</v>
      </c>
      <c r="HM81" t="s">
        <v>6</v>
      </c>
      <c r="HN81" t="s">
        <v>6</v>
      </c>
      <c r="HO81" t="s">
        <v>6</v>
      </c>
      <c r="HP81" t="s">
        <v>6</v>
      </c>
      <c r="HQ81" t="s">
        <v>6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ROW(SmtRes!A200)</f>
        <v>200</v>
      </c>
      <c r="D82">
        <f>ROW(EtalonRes!A160)</f>
        <v>160</v>
      </c>
      <c r="E82" t="s">
        <v>260</v>
      </c>
      <c r="F82" t="s">
        <v>261</v>
      </c>
      <c r="G82" t="s">
        <v>262</v>
      </c>
      <c r="H82" t="s">
        <v>132</v>
      </c>
      <c r="I82">
        <v>0.05</v>
      </c>
      <c r="J82">
        <v>0</v>
      </c>
      <c r="K82">
        <v>0.05</v>
      </c>
      <c r="O82">
        <f t="shared" si="49"/>
        <v>656</v>
      </c>
      <c r="P82">
        <f t="shared" si="50"/>
        <v>254</v>
      </c>
      <c r="Q82">
        <f t="shared" si="51"/>
        <v>33</v>
      </c>
      <c r="R82">
        <f t="shared" si="52"/>
        <v>6</v>
      </c>
      <c r="S82">
        <f t="shared" si="53"/>
        <v>369</v>
      </c>
      <c r="T82">
        <f t="shared" si="54"/>
        <v>0</v>
      </c>
      <c r="U82">
        <f t="shared" si="55"/>
        <v>0.875</v>
      </c>
      <c r="V82">
        <f t="shared" si="56"/>
        <v>0.01</v>
      </c>
      <c r="W82">
        <f t="shared" si="57"/>
        <v>0</v>
      </c>
      <c r="X82">
        <f t="shared" si="58"/>
        <v>364</v>
      </c>
      <c r="Y82">
        <f t="shared" si="59"/>
        <v>191</v>
      </c>
      <c r="AA82">
        <v>92860171</v>
      </c>
      <c r="AB82">
        <f t="shared" si="60"/>
        <v>718.91</v>
      </c>
      <c r="AC82">
        <f t="shared" si="61"/>
        <v>512.80999999999995</v>
      </c>
      <c r="AD82">
        <f t="shared" si="62"/>
        <v>41.6</v>
      </c>
      <c r="AE82">
        <f t="shared" si="63"/>
        <v>2.5099999999999998</v>
      </c>
      <c r="AF82">
        <f t="shared" si="64"/>
        <v>164.5</v>
      </c>
      <c r="AG82">
        <f t="shared" si="65"/>
        <v>0</v>
      </c>
      <c r="AH82">
        <f t="shared" si="66"/>
        <v>17.5</v>
      </c>
      <c r="AI82">
        <f t="shared" si="67"/>
        <v>0.2</v>
      </c>
      <c r="AJ82">
        <f t="shared" si="68"/>
        <v>0</v>
      </c>
      <c r="AK82">
        <v>718.91</v>
      </c>
      <c r="AL82">
        <v>512.80999999999995</v>
      </c>
      <c r="AM82">
        <v>41.6</v>
      </c>
      <c r="AN82">
        <v>2.5099999999999998</v>
      </c>
      <c r="AO82">
        <v>164.5</v>
      </c>
      <c r="AP82">
        <v>0</v>
      </c>
      <c r="AQ82">
        <v>17.5</v>
      </c>
      <c r="AR82">
        <v>0.2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44.85</v>
      </c>
      <c r="BB82">
        <v>15.72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2</v>
      </c>
      <c r="BJ82" t="s">
        <v>263</v>
      </c>
      <c r="BM82">
        <v>108001</v>
      </c>
      <c r="BN82">
        <v>0</v>
      </c>
      <c r="BO82" t="s">
        <v>6</v>
      </c>
      <c r="BP82">
        <v>0</v>
      </c>
      <c r="BQ82">
        <v>3</v>
      </c>
      <c r="BR82">
        <v>0</v>
      </c>
      <c r="BS82">
        <v>44.85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97</v>
      </c>
      <c r="CA82">
        <v>51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69"/>
        <v>656</v>
      </c>
      <c r="CQ82">
        <f>AC82*BC82</f>
        <v>5087.0751999999993</v>
      </c>
      <c r="CR82">
        <f>(((ET82)*BB82-(EU82)*BS82)+AE82*BS82)</f>
        <v>653.952</v>
      </c>
      <c r="CS82">
        <f t="shared" si="70"/>
        <v>112.5735</v>
      </c>
      <c r="CT82">
        <f t="shared" si="71"/>
        <v>7377.8249999999998</v>
      </c>
      <c r="CU82">
        <f t="shared" si="72"/>
        <v>0</v>
      </c>
      <c r="CV82">
        <f t="shared" si="73"/>
        <v>17.5</v>
      </c>
      <c r="CW82">
        <f t="shared" si="74"/>
        <v>0.2</v>
      </c>
      <c r="CX82">
        <f t="shared" si="75"/>
        <v>0</v>
      </c>
      <c r="CY82">
        <f>(((S82+R82)*AT82)/100)</f>
        <v>363.75</v>
      </c>
      <c r="CZ82">
        <f>(((S82+R82)*AU82)/100)</f>
        <v>191.25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132</v>
      </c>
      <c r="DW82" t="s">
        <v>132</v>
      </c>
      <c r="DX82">
        <v>100</v>
      </c>
      <c r="DZ82" t="s">
        <v>6</v>
      </c>
      <c r="EA82" t="s">
        <v>6</v>
      </c>
      <c r="EB82" t="s">
        <v>6</v>
      </c>
      <c r="EC82" t="s">
        <v>6</v>
      </c>
      <c r="EE82">
        <v>59670139</v>
      </c>
      <c r="EF82">
        <v>3</v>
      </c>
      <c r="EG82" t="s">
        <v>25</v>
      </c>
      <c r="EH82">
        <v>0</v>
      </c>
      <c r="EI82" t="s">
        <v>6</v>
      </c>
      <c r="EJ82">
        <v>2</v>
      </c>
      <c r="EK82">
        <v>108001</v>
      </c>
      <c r="EL82" t="s">
        <v>26</v>
      </c>
      <c r="EM82" t="s">
        <v>27</v>
      </c>
      <c r="EO82" t="s">
        <v>6</v>
      </c>
      <c r="EQ82">
        <v>0</v>
      </c>
      <c r="ER82">
        <v>718.91</v>
      </c>
      <c r="ES82">
        <v>512.80999999999995</v>
      </c>
      <c r="ET82">
        <v>41.6</v>
      </c>
      <c r="EU82">
        <v>2.5099999999999998</v>
      </c>
      <c r="EV82">
        <v>164.5</v>
      </c>
      <c r="EW82">
        <v>17.5</v>
      </c>
      <c r="EX82">
        <v>0.2</v>
      </c>
      <c r="EY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6</v>
      </c>
      <c r="GD82">
        <v>1</v>
      </c>
      <c r="GF82">
        <v>-541324869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76"/>
        <v>0</v>
      </c>
      <c r="GM82">
        <f t="shared" si="77"/>
        <v>1211</v>
      </c>
      <c r="GN82">
        <f t="shared" si="78"/>
        <v>0</v>
      </c>
      <c r="GO82">
        <f t="shared" si="79"/>
        <v>1211</v>
      </c>
      <c r="GP82">
        <f t="shared" si="80"/>
        <v>0</v>
      </c>
      <c r="GR82">
        <v>0</v>
      </c>
      <c r="GS82">
        <v>3</v>
      </c>
      <c r="GT82">
        <v>0</v>
      </c>
      <c r="GU82" t="s">
        <v>6</v>
      </c>
      <c r="GV82">
        <f t="shared" si="81"/>
        <v>0</v>
      </c>
      <c r="GW82">
        <v>1</v>
      </c>
      <c r="GX82">
        <f t="shared" si="82"/>
        <v>0</v>
      </c>
      <c r="HA82">
        <v>0</v>
      </c>
      <c r="HB82">
        <v>0</v>
      </c>
      <c r="HC82">
        <f t="shared" si="83"/>
        <v>0</v>
      </c>
      <c r="HE82" t="s">
        <v>6</v>
      </c>
      <c r="HF82" t="s">
        <v>6</v>
      </c>
      <c r="HM82" t="s">
        <v>6</v>
      </c>
      <c r="HN82" t="s">
        <v>28</v>
      </c>
      <c r="HO82" t="s">
        <v>29</v>
      </c>
      <c r="HP82" t="s">
        <v>26</v>
      </c>
      <c r="HQ82" t="s">
        <v>26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198</v>
      </c>
      <c r="E83" t="s">
        <v>264</v>
      </c>
      <c r="F83" t="s">
        <v>144</v>
      </c>
      <c r="G83" t="s">
        <v>265</v>
      </c>
      <c r="H83" t="str">
        <f>'1.Ведомость'!C84</f>
        <v>м</v>
      </c>
      <c r="I83">
        <f>I82*J83</f>
        <v>5</v>
      </c>
      <c r="J83">
        <v>100</v>
      </c>
      <c r="K83">
        <v>100</v>
      </c>
      <c r="O83">
        <f t="shared" si="49"/>
        <v>429</v>
      </c>
      <c r="P83">
        <f t="shared" si="50"/>
        <v>429</v>
      </c>
      <c r="Q83">
        <f t="shared" si="51"/>
        <v>0</v>
      </c>
      <c r="R83">
        <f t="shared" si="52"/>
        <v>0</v>
      </c>
      <c r="S83">
        <f t="shared" si="53"/>
        <v>0</v>
      </c>
      <c r="T83">
        <f t="shared" si="54"/>
        <v>0</v>
      </c>
      <c r="U83">
        <f t="shared" si="55"/>
        <v>0</v>
      </c>
      <c r="V83">
        <f t="shared" si="56"/>
        <v>0</v>
      </c>
      <c r="W83">
        <f t="shared" si="57"/>
        <v>0</v>
      </c>
      <c r="X83">
        <f t="shared" si="58"/>
        <v>0</v>
      </c>
      <c r="Y83">
        <f t="shared" si="59"/>
        <v>0</v>
      </c>
      <c r="AA83">
        <v>92860171</v>
      </c>
      <c r="AB83">
        <f t="shared" si="60"/>
        <v>85.77</v>
      </c>
      <c r="AC83">
        <f t="shared" si="61"/>
        <v>85.77</v>
      </c>
      <c r="AD83">
        <f t="shared" si="62"/>
        <v>0</v>
      </c>
      <c r="AE83">
        <f t="shared" si="63"/>
        <v>0</v>
      </c>
      <c r="AF83">
        <f t="shared" si="64"/>
        <v>0</v>
      </c>
      <c r="AG83">
        <f t="shared" si="65"/>
        <v>0</v>
      </c>
      <c r="AH83">
        <f t="shared" si="66"/>
        <v>0</v>
      </c>
      <c r="AI83">
        <f t="shared" si="67"/>
        <v>0</v>
      </c>
      <c r="AJ83">
        <f t="shared" si="68"/>
        <v>0</v>
      </c>
      <c r="AK83">
        <v>85.77000000000001</v>
      </c>
      <c r="AL83">
        <v>85.77000000000001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266</v>
      </c>
      <c r="BM83">
        <v>500001</v>
      </c>
      <c r="BN83">
        <v>0</v>
      </c>
      <c r="BO83" t="s">
        <v>6</v>
      </c>
      <c r="BP83">
        <v>0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0</v>
      </c>
      <c r="CA83">
        <v>0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69"/>
        <v>429</v>
      </c>
      <c r="CQ83">
        <f>AC83</f>
        <v>85.77</v>
      </c>
      <c r="CR83">
        <f>(((ET83)-(EU83)*BS83)+AE83*BS83)</f>
        <v>0</v>
      </c>
      <c r="CS83">
        <f t="shared" si="70"/>
        <v>0</v>
      </c>
      <c r="CT83">
        <f t="shared" si="71"/>
        <v>0</v>
      </c>
      <c r="CU83">
        <f t="shared" si="72"/>
        <v>0</v>
      </c>
      <c r="CV83">
        <f t="shared" si="73"/>
        <v>0</v>
      </c>
      <c r="CW83">
        <f t="shared" si="74"/>
        <v>0</v>
      </c>
      <c r="CX83">
        <f t="shared" si="75"/>
        <v>0</v>
      </c>
      <c r="CY83">
        <f>0</f>
        <v>0</v>
      </c>
      <c r="CZ83">
        <f>0</f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208</v>
      </c>
      <c r="DW83" t="s">
        <v>208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59670228</v>
      </c>
      <c r="EF83">
        <v>8</v>
      </c>
      <c r="EG83" t="s">
        <v>151</v>
      </c>
      <c r="EH83">
        <v>0</v>
      </c>
      <c r="EI83" t="s">
        <v>6</v>
      </c>
      <c r="EJ83">
        <v>1</v>
      </c>
      <c r="EK83">
        <v>500001</v>
      </c>
      <c r="EL83" t="s">
        <v>152</v>
      </c>
      <c r="EM83" t="s">
        <v>153</v>
      </c>
      <c r="EO83" t="s">
        <v>6</v>
      </c>
      <c r="EQ83">
        <v>0</v>
      </c>
      <c r="ER83">
        <v>85.77000000000001</v>
      </c>
      <c r="ES83">
        <v>85.77000000000001</v>
      </c>
      <c r="ET83">
        <v>0</v>
      </c>
      <c r="EU83">
        <v>0</v>
      </c>
      <c r="EV83">
        <v>0</v>
      </c>
      <c r="EW83">
        <v>0</v>
      </c>
      <c r="EX83">
        <v>0</v>
      </c>
      <c r="EZ83">
        <v>5</v>
      </c>
      <c r="FC83">
        <v>0</v>
      </c>
      <c r="FD83">
        <v>18</v>
      </c>
      <c r="FF83">
        <v>81.56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267</v>
      </c>
      <c r="GD83">
        <v>1</v>
      </c>
      <c r="GF83">
        <v>-266942564</v>
      </c>
      <c r="GG83">
        <v>2</v>
      </c>
      <c r="GH83">
        <v>3</v>
      </c>
      <c r="GI83">
        <v>4</v>
      </c>
      <c r="GJ83">
        <v>0</v>
      </c>
      <c r="GK83">
        <v>0</v>
      </c>
      <c r="GL83">
        <f t="shared" si="76"/>
        <v>0</v>
      </c>
      <c r="GM83">
        <f t="shared" si="77"/>
        <v>429</v>
      </c>
      <c r="GN83">
        <f t="shared" si="78"/>
        <v>429</v>
      </c>
      <c r="GO83">
        <f t="shared" si="79"/>
        <v>0</v>
      </c>
      <c r="GP83">
        <f t="shared" si="80"/>
        <v>0</v>
      </c>
      <c r="GR83">
        <v>1</v>
      </c>
      <c r="GS83">
        <v>1</v>
      </c>
      <c r="GT83">
        <v>0</v>
      </c>
      <c r="GU83" t="s">
        <v>6</v>
      </c>
      <c r="GV83">
        <f t="shared" si="81"/>
        <v>0</v>
      </c>
      <c r="GW83">
        <v>1</v>
      </c>
      <c r="GX83">
        <f t="shared" si="82"/>
        <v>0</v>
      </c>
      <c r="HA83">
        <v>0</v>
      </c>
      <c r="HB83">
        <v>0</v>
      </c>
      <c r="HC83">
        <f t="shared" si="83"/>
        <v>0</v>
      </c>
      <c r="HE83" t="s">
        <v>38</v>
      </c>
      <c r="HF83" t="s">
        <v>40</v>
      </c>
      <c r="HG83">
        <f>ROUND(AC83*I83,0)</f>
        <v>429</v>
      </c>
      <c r="HM83" t="s">
        <v>6</v>
      </c>
      <c r="HN83" t="s">
        <v>6</v>
      </c>
      <c r="HO83" t="s">
        <v>6</v>
      </c>
      <c r="HP83" t="s">
        <v>6</v>
      </c>
      <c r="HQ83" t="s">
        <v>6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200</v>
      </c>
      <c r="E84" t="s">
        <v>268</v>
      </c>
      <c r="F84" t="s">
        <v>144</v>
      </c>
      <c r="G84" t="s">
        <v>269</v>
      </c>
      <c r="H84" t="str">
        <f>'1.Ведомость'!C85</f>
        <v>ШТ</v>
      </c>
      <c r="I84">
        <f>I82*J84</f>
        <v>1</v>
      </c>
      <c r="J84">
        <v>20</v>
      </c>
      <c r="K84">
        <v>20</v>
      </c>
      <c r="O84">
        <f t="shared" si="49"/>
        <v>118</v>
      </c>
      <c r="P84">
        <f t="shared" si="50"/>
        <v>118</v>
      </c>
      <c r="Q84">
        <f t="shared" si="51"/>
        <v>0</v>
      </c>
      <c r="R84">
        <f t="shared" si="52"/>
        <v>0</v>
      </c>
      <c r="S84">
        <f t="shared" si="53"/>
        <v>0</v>
      </c>
      <c r="T84">
        <f t="shared" si="54"/>
        <v>0</v>
      </c>
      <c r="U84">
        <f t="shared" si="55"/>
        <v>0</v>
      </c>
      <c r="V84">
        <f t="shared" si="56"/>
        <v>0</v>
      </c>
      <c r="W84">
        <f t="shared" si="57"/>
        <v>0</v>
      </c>
      <c r="X84">
        <f t="shared" si="58"/>
        <v>0</v>
      </c>
      <c r="Y84">
        <f t="shared" si="59"/>
        <v>0</v>
      </c>
      <c r="AA84">
        <v>92860171</v>
      </c>
      <c r="AB84">
        <f t="shared" si="60"/>
        <v>117.84</v>
      </c>
      <c r="AC84">
        <f t="shared" si="61"/>
        <v>117.84</v>
      </c>
      <c r="AD84">
        <f t="shared" si="62"/>
        <v>0</v>
      </c>
      <c r="AE84">
        <f t="shared" si="63"/>
        <v>0</v>
      </c>
      <c r="AF84">
        <f t="shared" si="64"/>
        <v>0</v>
      </c>
      <c r="AG84">
        <f t="shared" si="65"/>
        <v>0</v>
      </c>
      <c r="AH84">
        <f t="shared" si="66"/>
        <v>0</v>
      </c>
      <c r="AI84">
        <f t="shared" si="67"/>
        <v>0</v>
      </c>
      <c r="AJ84">
        <f t="shared" si="68"/>
        <v>0</v>
      </c>
      <c r="AK84">
        <v>117.84</v>
      </c>
      <c r="AL84">
        <v>117.84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270</v>
      </c>
      <c r="BM84">
        <v>500001</v>
      </c>
      <c r="BN84">
        <v>0</v>
      </c>
      <c r="BO84" t="s">
        <v>6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69"/>
        <v>118</v>
      </c>
      <c r="CQ84">
        <f>AC84</f>
        <v>117.84</v>
      </c>
      <c r="CR84">
        <f>(((ET84)-(EU84)*BS84)+AE84*BS84)</f>
        <v>0</v>
      </c>
      <c r="CS84">
        <f t="shared" si="70"/>
        <v>0</v>
      </c>
      <c r="CT84">
        <f t="shared" si="71"/>
        <v>0</v>
      </c>
      <c r="CU84">
        <f t="shared" si="72"/>
        <v>0</v>
      </c>
      <c r="CV84">
        <f t="shared" si="73"/>
        <v>0</v>
      </c>
      <c r="CW84">
        <f t="shared" si="74"/>
        <v>0</v>
      </c>
      <c r="CX84">
        <f t="shared" si="75"/>
        <v>0</v>
      </c>
      <c r="CY84">
        <f>0</f>
        <v>0</v>
      </c>
      <c r="CZ84">
        <f>0</f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23</v>
      </c>
      <c r="DW84" t="s">
        <v>23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59670228</v>
      </c>
      <c r="EF84">
        <v>8</v>
      </c>
      <c r="EG84" t="s">
        <v>151</v>
      </c>
      <c r="EH84">
        <v>0</v>
      </c>
      <c r="EI84" t="s">
        <v>6</v>
      </c>
      <c r="EJ84">
        <v>1</v>
      </c>
      <c r="EK84">
        <v>500001</v>
      </c>
      <c r="EL84" t="s">
        <v>152</v>
      </c>
      <c r="EM84" t="s">
        <v>153</v>
      </c>
      <c r="EO84" t="s">
        <v>6</v>
      </c>
      <c r="EQ84">
        <v>0</v>
      </c>
      <c r="ER84">
        <v>117.84</v>
      </c>
      <c r="ES84">
        <v>117.84</v>
      </c>
      <c r="ET84">
        <v>0</v>
      </c>
      <c r="EU84">
        <v>0</v>
      </c>
      <c r="EV84">
        <v>0</v>
      </c>
      <c r="EW84">
        <v>0</v>
      </c>
      <c r="EX84">
        <v>0</v>
      </c>
      <c r="EZ84">
        <v>5</v>
      </c>
      <c r="FC84">
        <v>0</v>
      </c>
      <c r="FD84">
        <v>18</v>
      </c>
      <c r="FF84">
        <v>112.06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271</v>
      </c>
      <c r="GD84">
        <v>1</v>
      </c>
      <c r="GF84">
        <v>-841445253</v>
      </c>
      <c r="GG84">
        <v>2</v>
      </c>
      <c r="GH84">
        <v>3</v>
      </c>
      <c r="GI84">
        <v>4</v>
      </c>
      <c r="GJ84">
        <v>0</v>
      </c>
      <c r="GK84">
        <v>0</v>
      </c>
      <c r="GL84">
        <f t="shared" si="76"/>
        <v>0</v>
      </c>
      <c r="GM84">
        <f t="shared" si="77"/>
        <v>118</v>
      </c>
      <c r="GN84">
        <f t="shared" si="78"/>
        <v>118</v>
      </c>
      <c r="GO84">
        <f t="shared" si="79"/>
        <v>0</v>
      </c>
      <c r="GP84">
        <f t="shared" si="80"/>
        <v>0</v>
      </c>
      <c r="GR84">
        <v>1</v>
      </c>
      <c r="GS84">
        <v>1</v>
      </c>
      <c r="GT84">
        <v>0</v>
      </c>
      <c r="GU84" t="s">
        <v>6</v>
      </c>
      <c r="GV84">
        <f t="shared" si="81"/>
        <v>0</v>
      </c>
      <c r="GW84">
        <v>1</v>
      </c>
      <c r="GX84">
        <f t="shared" si="82"/>
        <v>0</v>
      </c>
      <c r="HA84">
        <v>0</v>
      </c>
      <c r="HB84">
        <v>0</v>
      </c>
      <c r="HC84">
        <f t="shared" si="83"/>
        <v>0</v>
      </c>
      <c r="HE84" t="s">
        <v>38</v>
      </c>
      <c r="HF84" t="s">
        <v>40</v>
      </c>
      <c r="HG84">
        <f>ROUND(AC84*I84,0)</f>
        <v>118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199</v>
      </c>
      <c r="E85" t="s">
        <v>272</v>
      </c>
      <c r="F85" t="s">
        <v>144</v>
      </c>
      <c r="G85" t="s">
        <v>273</v>
      </c>
      <c r="H85" t="str">
        <f>'1.Ведомость'!C86</f>
        <v>шт.</v>
      </c>
      <c r="I85">
        <f>I82*J85</f>
        <v>5</v>
      </c>
      <c r="J85">
        <v>100</v>
      </c>
      <c r="K85">
        <v>100</v>
      </c>
      <c r="O85">
        <f t="shared" si="49"/>
        <v>1352</v>
      </c>
      <c r="P85">
        <f t="shared" si="50"/>
        <v>1352</v>
      </c>
      <c r="Q85">
        <f t="shared" si="51"/>
        <v>0</v>
      </c>
      <c r="R85">
        <f t="shared" si="52"/>
        <v>0</v>
      </c>
      <c r="S85">
        <f t="shared" si="53"/>
        <v>0</v>
      </c>
      <c r="T85">
        <f t="shared" si="54"/>
        <v>0</v>
      </c>
      <c r="U85">
        <f t="shared" si="55"/>
        <v>0</v>
      </c>
      <c r="V85">
        <f t="shared" si="56"/>
        <v>0</v>
      </c>
      <c r="W85">
        <f t="shared" si="57"/>
        <v>0</v>
      </c>
      <c r="X85">
        <f t="shared" si="58"/>
        <v>0</v>
      </c>
      <c r="Y85">
        <f t="shared" si="59"/>
        <v>0</v>
      </c>
      <c r="AA85">
        <v>92860171</v>
      </c>
      <c r="AB85">
        <f t="shared" si="60"/>
        <v>270.33999999999997</v>
      </c>
      <c r="AC85">
        <f t="shared" si="61"/>
        <v>270.33999999999997</v>
      </c>
      <c r="AD85">
        <f t="shared" si="62"/>
        <v>0</v>
      </c>
      <c r="AE85">
        <f t="shared" si="63"/>
        <v>0</v>
      </c>
      <c r="AF85">
        <f t="shared" si="64"/>
        <v>0</v>
      </c>
      <c r="AG85">
        <f t="shared" si="65"/>
        <v>0</v>
      </c>
      <c r="AH85">
        <f t="shared" si="66"/>
        <v>0</v>
      </c>
      <c r="AI85">
        <f t="shared" si="67"/>
        <v>0</v>
      </c>
      <c r="AJ85">
        <f t="shared" si="68"/>
        <v>0</v>
      </c>
      <c r="AK85">
        <v>270.34000000000003</v>
      </c>
      <c r="AL85">
        <v>270.34000000000003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2</v>
      </c>
      <c r="BJ85" t="s">
        <v>274</v>
      </c>
      <c r="BM85">
        <v>500002</v>
      </c>
      <c r="BN85">
        <v>0</v>
      </c>
      <c r="BO85" t="s">
        <v>6</v>
      </c>
      <c r="BP85">
        <v>0</v>
      </c>
      <c r="BQ85">
        <v>12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69"/>
        <v>1352</v>
      </c>
      <c r="CQ85">
        <f>AC85</f>
        <v>270.33999999999997</v>
      </c>
      <c r="CR85">
        <f>(((ET85)-(EU85)*BS85)+AE85*BS85)</f>
        <v>0</v>
      </c>
      <c r="CS85">
        <f t="shared" si="70"/>
        <v>0</v>
      </c>
      <c r="CT85">
        <f t="shared" si="71"/>
        <v>0</v>
      </c>
      <c r="CU85">
        <f t="shared" si="72"/>
        <v>0</v>
      </c>
      <c r="CV85">
        <f t="shared" si="73"/>
        <v>0</v>
      </c>
      <c r="CW85">
        <f t="shared" si="74"/>
        <v>0</v>
      </c>
      <c r="CX85">
        <f t="shared" si="75"/>
        <v>0</v>
      </c>
      <c r="CY85">
        <f>0</f>
        <v>0</v>
      </c>
      <c r="CZ85">
        <f>0</f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1010</v>
      </c>
      <c r="DV85" t="s">
        <v>82</v>
      </c>
      <c r="DW85" t="s">
        <v>82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59670229</v>
      </c>
      <c r="EF85">
        <v>12</v>
      </c>
      <c r="EG85" t="s">
        <v>84</v>
      </c>
      <c r="EH85">
        <v>0</v>
      </c>
      <c r="EI85" t="s">
        <v>6</v>
      </c>
      <c r="EJ85">
        <v>2</v>
      </c>
      <c r="EK85">
        <v>500002</v>
      </c>
      <c r="EL85" t="s">
        <v>85</v>
      </c>
      <c r="EM85" t="s">
        <v>86</v>
      </c>
      <c r="EO85" t="s">
        <v>6</v>
      </c>
      <c r="EQ85">
        <v>0</v>
      </c>
      <c r="ER85">
        <v>270.34000000000003</v>
      </c>
      <c r="ES85">
        <v>270.34000000000003</v>
      </c>
      <c r="ET85">
        <v>0</v>
      </c>
      <c r="EU85">
        <v>0</v>
      </c>
      <c r="EV85">
        <v>0</v>
      </c>
      <c r="EW85">
        <v>0</v>
      </c>
      <c r="EX85">
        <v>0</v>
      </c>
      <c r="EZ85">
        <v>5</v>
      </c>
      <c r="FC85">
        <v>0</v>
      </c>
      <c r="FD85">
        <v>18</v>
      </c>
      <c r="FF85">
        <v>257.07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275</v>
      </c>
      <c r="GD85">
        <v>1</v>
      </c>
      <c r="GF85">
        <v>-969413699</v>
      </c>
      <c r="GG85">
        <v>2</v>
      </c>
      <c r="GH85">
        <v>3</v>
      </c>
      <c r="GI85">
        <v>4</v>
      </c>
      <c r="GJ85">
        <v>0</v>
      </c>
      <c r="GK85">
        <v>0</v>
      </c>
      <c r="GL85">
        <f t="shared" si="76"/>
        <v>0</v>
      </c>
      <c r="GM85">
        <f t="shared" si="77"/>
        <v>1352</v>
      </c>
      <c r="GN85">
        <f t="shared" si="78"/>
        <v>0</v>
      </c>
      <c r="GO85">
        <f t="shared" si="79"/>
        <v>1352</v>
      </c>
      <c r="GP85">
        <f t="shared" si="80"/>
        <v>0</v>
      </c>
      <c r="GR85">
        <v>1</v>
      </c>
      <c r="GS85">
        <v>1</v>
      </c>
      <c r="GT85">
        <v>0</v>
      </c>
      <c r="GU85" t="s">
        <v>6</v>
      </c>
      <c r="GV85">
        <f t="shared" si="81"/>
        <v>0</v>
      </c>
      <c r="GW85">
        <v>1</v>
      </c>
      <c r="GX85">
        <f t="shared" si="82"/>
        <v>0</v>
      </c>
      <c r="HA85">
        <v>0</v>
      </c>
      <c r="HB85">
        <v>0</v>
      </c>
      <c r="HC85">
        <f t="shared" si="83"/>
        <v>0</v>
      </c>
      <c r="HE85" t="s">
        <v>38</v>
      </c>
      <c r="HF85" t="s">
        <v>40</v>
      </c>
      <c r="HG85">
        <f>ROUND(AC85*I85,0)</f>
        <v>1352</v>
      </c>
      <c r="HM85" t="s">
        <v>6</v>
      </c>
      <c r="HN85" t="s">
        <v>6</v>
      </c>
      <c r="HO85" t="s">
        <v>6</v>
      </c>
      <c r="HP85" t="s">
        <v>6</v>
      </c>
      <c r="HQ85" t="s">
        <v>6</v>
      </c>
      <c r="HS85">
        <v>0</v>
      </c>
      <c r="IK85">
        <v>0</v>
      </c>
    </row>
    <row r="86" spans="1:245" x14ac:dyDescent="0.2">
      <c r="A86">
        <v>19</v>
      </c>
      <c r="B86">
        <v>1</v>
      </c>
      <c r="F86" t="s">
        <v>6</v>
      </c>
      <c r="G86" t="s">
        <v>276</v>
      </c>
      <c r="H86" t="s">
        <v>6</v>
      </c>
      <c r="AA86">
        <v>1</v>
      </c>
      <c r="IK86">
        <v>0</v>
      </c>
    </row>
    <row r="87" spans="1:245" x14ac:dyDescent="0.2">
      <c r="A87">
        <v>17</v>
      </c>
      <c r="B87">
        <v>1</v>
      </c>
      <c r="C87">
        <f>ROW(SmtRes!A212)</f>
        <v>212</v>
      </c>
      <c r="D87">
        <f>ROW(EtalonRes!A170)</f>
        <v>170</v>
      </c>
      <c r="E87" t="s">
        <v>277</v>
      </c>
      <c r="F87" t="s">
        <v>278</v>
      </c>
      <c r="G87" t="s">
        <v>279</v>
      </c>
      <c r="H87" t="s">
        <v>132</v>
      </c>
      <c r="I87">
        <v>4.9000000000000004</v>
      </c>
      <c r="J87">
        <v>0</v>
      </c>
      <c r="K87">
        <v>4.9000000000000004</v>
      </c>
      <c r="O87">
        <f t="shared" ref="O87:O101" si="84">ROUND(CP87,0)</f>
        <v>10061</v>
      </c>
      <c r="P87">
        <f t="shared" ref="P87:P101" si="85">ROUND(CQ87*I87,0)</f>
        <v>547</v>
      </c>
      <c r="Q87">
        <f t="shared" ref="Q87:Q101" si="86">ROUND(CR87*I87,0)</f>
        <v>159</v>
      </c>
      <c r="R87">
        <f t="shared" ref="R87:R101" si="87">ROUND(CS87*I87,0)</f>
        <v>31</v>
      </c>
      <c r="S87">
        <f t="shared" ref="S87:S101" si="88">ROUND(CT87*I87,0)</f>
        <v>9355</v>
      </c>
      <c r="T87">
        <f t="shared" ref="T87:T101" si="89">ROUND(CU87*I87,0)</f>
        <v>0</v>
      </c>
      <c r="U87">
        <f t="shared" ref="U87:U101" si="90">ROUND(CV87*I87,7)</f>
        <v>22.001000000000001</v>
      </c>
      <c r="V87">
        <f t="shared" ref="V87:V101" si="91">ROUND(CW87*I87,7)</f>
        <v>4.9000000000000002E-2</v>
      </c>
      <c r="W87">
        <f t="shared" ref="W87:W101" si="92">ROUND(CX87*I87,0)</f>
        <v>0</v>
      </c>
      <c r="X87">
        <f t="shared" ref="X87:X101" si="93">ROUND(CY87,0)</f>
        <v>9104</v>
      </c>
      <c r="Y87">
        <f t="shared" ref="Y87:Y101" si="94">ROUND(CZ87,0)</f>
        <v>4787</v>
      </c>
      <c r="AA87">
        <v>92860171</v>
      </c>
      <c r="AB87">
        <f t="shared" ref="AB87:AB101" si="95">ROUND((AC87+AD87+AF87),2)</f>
        <v>55.89</v>
      </c>
      <c r="AC87">
        <f t="shared" ref="AC87:AC101" si="96">ROUND((ES87),2)</f>
        <v>11.25</v>
      </c>
      <c r="AD87">
        <f t="shared" ref="AD87:AD101" si="97">ROUND((((ET87)-(EU87))+AE87),2)</f>
        <v>2.0699999999999998</v>
      </c>
      <c r="AE87">
        <f t="shared" ref="AE87:AE101" si="98">ROUND((EU87),2)</f>
        <v>0.14000000000000001</v>
      </c>
      <c r="AF87">
        <f t="shared" ref="AF87:AF101" si="99">ROUND((EV87),2)</f>
        <v>42.57</v>
      </c>
      <c r="AG87">
        <f t="shared" ref="AG87:AG101" si="100">ROUND((AP87),2)</f>
        <v>0</v>
      </c>
      <c r="AH87">
        <f t="shared" ref="AH87:AH101" si="101">(EW87)</f>
        <v>4.49</v>
      </c>
      <c r="AI87">
        <f t="shared" ref="AI87:AI101" si="102">(EX87)</f>
        <v>0.01</v>
      </c>
      <c r="AJ87">
        <f t="shared" ref="AJ87:AJ101" si="103">(AS87)</f>
        <v>0</v>
      </c>
      <c r="AK87">
        <v>55.89</v>
      </c>
      <c r="AL87">
        <v>11.25</v>
      </c>
      <c r="AM87">
        <v>2.0699999999999998</v>
      </c>
      <c r="AN87">
        <v>0.14000000000000001</v>
      </c>
      <c r="AO87">
        <v>42.57</v>
      </c>
      <c r="AP87">
        <v>0</v>
      </c>
      <c r="AQ87">
        <v>4.49</v>
      </c>
      <c r="AR87">
        <v>0.01</v>
      </c>
      <c r="AS87">
        <v>0</v>
      </c>
      <c r="AT87">
        <v>97</v>
      </c>
      <c r="AU87">
        <v>51</v>
      </c>
      <c r="AV87">
        <v>1</v>
      </c>
      <c r="AW87">
        <v>1</v>
      </c>
      <c r="AZ87">
        <v>1</v>
      </c>
      <c r="BA87">
        <v>44.85</v>
      </c>
      <c r="BB87">
        <v>15.72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2</v>
      </c>
      <c r="BJ87" t="s">
        <v>280</v>
      </c>
      <c r="BM87">
        <v>108001</v>
      </c>
      <c r="BN87">
        <v>0</v>
      </c>
      <c r="BO87" t="s">
        <v>6</v>
      </c>
      <c r="BP87">
        <v>0</v>
      </c>
      <c r="BQ87">
        <v>3</v>
      </c>
      <c r="BR87">
        <v>0</v>
      </c>
      <c r="BS87">
        <v>44.85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97</v>
      </c>
      <c r="CA87">
        <v>51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ref="CP87:CP101" si="104">(P87+Q87+S87)</f>
        <v>10061</v>
      </c>
      <c r="CQ87">
        <f>AC87*BC87</f>
        <v>111.6</v>
      </c>
      <c r="CR87">
        <f>(((ET87)*BB87-(EU87)*BS87)+AE87*BS87)</f>
        <v>32.540399999999998</v>
      </c>
      <c r="CS87">
        <f t="shared" ref="CS87:CS101" si="105">AE87*BS87</f>
        <v>6.2790000000000008</v>
      </c>
      <c r="CT87">
        <f t="shared" ref="CT87:CT101" si="106">AF87*BA87</f>
        <v>1909.2645</v>
      </c>
      <c r="CU87">
        <f t="shared" ref="CU87:CU101" si="107">AG87</f>
        <v>0</v>
      </c>
      <c r="CV87">
        <f t="shared" ref="CV87:CV101" si="108">AH87</f>
        <v>4.49</v>
      </c>
      <c r="CW87">
        <f t="shared" ref="CW87:CW101" si="109">AI87</f>
        <v>0.01</v>
      </c>
      <c r="CX87">
        <f t="shared" ref="CX87:CX101" si="110">AJ87</f>
        <v>0</v>
      </c>
      <c r="CY87">
        <f>(((S87+R87)*AT87)/100)</f>
        <v>9104.42</v>
      </c>
      <c r="CZ87">
        <f>(((S87+R87)*AU87)/100)</f>
        <v>4786.8599999999997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132</v>
      </c>
      <c r="DW87" t="s">
        <v>132</v>
      </c>
      <c r="DX87">
        <v>100</v>
      </c>
      <c r="DZ87" t="s">
        <v>6</v>
      </c>
      <c r="EA87" t="s">
        <v>6</v>
      </c>
      <c r="EB87" t="s">
        <v>6</v>
      </c>
      <c r="EC87" t="s">
        <v>6</v>
      </c>
      <c r="EE87">
        <v>59670139</v>
      </c>
      <c r="EF87">
        <v>3</v>
      </c>
      <c r="EG87" t="s">
        <v>25</v>
      </c>
      <c r="EH87">
        <v>0</v>
      </c>
      <c r="EI87" t="s">
        <v>6</v>
      </c>
      <c r="EJ87">
        <v>2</v>
      </c>
      <c r="EK87">
        <v>108001</v>
      </c>
      <c r="EL87" t="s">
        <v>26</v>
      </c>
      <c r="EM87" t="s">
        <v>27</v>
      </c>
      <c r="EO87" t="s">
        <v>6</v>
      </c>
      <c r="EQ87">
        <v>0</v>
      </c>
      <c r="ER87">
        <v>55.89</v>
      </c>
      <c r="ES87">
        <v>11.25</v>
      </c>
      <c r="ET87">
        <v>2.0699999999999998</v>
      </c>
      <c r="EU87">
        <v>0.14000000000000001</v>
      </c>
      <c r="EV87">
        <v>42.57</v>
      </c>
      <c r="EW87">
        <v>4.49</v>
      </c>
      <c r="EX87">
        <v>0.01</v>
      </c>
      <c r="EY87">
        <v>0</v>
      </c>
      <c r="FQ87">
        <v>0</v>
      </c>
      <c r="FR87">
        <v>0</v>
      </c>
      <c r="FS87">
        <v>0</v>
      </c>
      <c r="FX87">
        <v>97</v>
      </c>
      <c r="FY87">
        <v>51</v>
      </c>
      <c r="GA87" t="s">
        <v>6</v>
      </c>
      <c r="GD87">
        <v>1</v>
      </c>
      <c r="GF87">
        <v>-1192287003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ref="GL87:GL101" si="111">ROUND(IF(AND(BH87=3,BI87=3,FS87&lt;&gt;0),P87,0),0)</f>
        <v>0</v>
      </c>
      <c r="GM87">
        <f t="shared" ref="GM87:GM101" si="112">ROUND(O87+X87+Y87,0)+GX87</f>
        <v>23952</v>
      </c>
      <c r="GN87">
        <f t="shared" ref="GN87:GN101" si="113">IF(OR(BI87=0,BI87=1),GM87-GX87,0)</f>
        <v>0</v>
      </c>
      <c r="GO87">
        <f t="shared" ref="GO87:GO101" si="114">IF(BI87=2,GM87-GX87,0)</f>
        <v>23952</v>
      </c>
      <c r="GP87">
        <f t="shared" ref="GP87:GP101" si="115">IF(BI87=4,GM87-GX87,0)</f>
        <v>0</v>
      </c>
      <c r="GR87">
        <v>0</v>
      </c>
      <c r="GS87">
        <v>3</v>
      </c>
      <c r="GT87">
        <v>0</v>
      </c>
      <c r="GU87" t="s">
        <v>6</v>
      </c>
      <c r="GV87">
        <f t="shared" ref="GV87:GV101" si="116">ROUND((GT87),2)</f>
        <v>0</v>
      </c>
      <c r="GW87">
        <v>1</v>
      </c>
      <c r="GX87">
        <f t="shared" ref="GX87:GX101" si="117">ROUND(HC87*I87,0)</f>
        <v>0</v>
      </c>
      <c r="HA87">
        <v>0</v>
      </c>
      <c r="HB87">
        <v>0</v>
      </c>
      <c r="HC87">
        <f t="shared" ref="HC87:HC101" si="118">GV87*GW87</f>
        <v>0</v>
      </c>
      <c r="HE87" t="s">
        <v>6</v>
      </c>
      <c r="HF87" t="s">
        <v>6</v>
      </c>
      <c r="HM87" t="s">
        <v>6</v>
      </c>
      <c r="HN87" t="s">
        <v>28</v>
      </c>
      <c r="HO87" t="s">
        <v>29</v>
      </c>
      <c r="HP87" t="s">
        <v>26</v>
      </c>
      <c r="HQ87" t="s">
        <v>26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211</v>
      </c>
      <c r="E88" t="s">
        <v>281</v>
      </c>
      <c r="F88" t="s">
        <v>31</v>
      </c>
      <c r="G88" t="s">
        <v>282</v>
      </c>
      <c r="H88" t="str">
        <f>'1.Ведомость'!C91</f>
        <v>м</v>
      </c>
      <c r="I88">
        <f>I87*J88</f>
        <v>244.99999999999997</v>
      </c>
      <c r="J88">
        <v>49.999999999999993</v>
      </c>
      <c r="K88">
        <v>50</v>
      </c>
      <c r="O88">
        <f t="shared" si="84"/>
        <v>18034</v>
      </c>
      <c r="P88">
        <f t="shared" si="85"/>
        <v>18034</v>
      </c>
      <c r="Q88">
        <f t="shared" si="86"/>
        <v>0</v>
      </c>
      <c r="R88">
        <f t="shared" si="87"/>
        <v>0</v>
      </c>
      <c r="S88">
        <f t="shared" si="88"/>
        <v>0</v>
      </c>
      <c r="T88">
        <f t="shared" si="89"/>
        <v>0</v>
      </c>
      <c r="U88">
        <f t="shared" si="90"/>
        <v>0</v>
      </c>
      <c r="V88">
        <f t="shared" si="91"/>
        <v>0</v>
      </c>
      <c r="W88">
        <f t="shared" si="92"/>
        <v>0</v>
      </c>
      <c r="X88">
        <f t="shared" si="93"/>
        <v>0</v>
      </c>
      <c r="Y88">
        <f t="shared" si="94"/>
        <v>0</v>
      </c>
      <c r="AA88">
        <v>92860171</v>
      </c>
      <c r="AB88">
        <f t="shared" si="95"/>
        <v>73.61</v>
      </c>
      <c r="AC88">
        <f t="shared" si="96"/>
        <v>73.61</v>
      </c>
      <c r="AD88">
        <f t="shared" si="97"/>
        <v>0</v>
      </c>
      <c r="AE88">
        <f t="shared" si="98"/>
        <v>0</v>
      </c>
      <c r="AF88">
        <f t="shared" si="99"/>
        <v>0</v>
      </c>
      <c r="AG88">
        <f t="shared" si="100"/>
        <v>0</v>
      </c>
      <c r="AH88">
        <f t="shared" si="101"/>
        <v>0</v>
      </c>
      <c r="AI88">
        <f t="shared" si="102"/>
        <v>0</v>
      </c>
      <c r="AJ88">
        <f t="shared" si="103"/>
        <v>0</v>
      </c>
      <c r="AK88">
        <v>73.61</v>
      </c>
      <c r="AL88">
        <v>73.61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2</v>
      </c>
      <c r="BJ88" t="s">
        <v>283</v>
      </c>
      <c r="BM88">
        <v>500002</v>
      </c>
      <c r="BN88">
        <v>0</v>
      </c>
      <c r="BO88" t="s">
        <v>6</v>
      </c>
      <c r="BP88">
        <v>0</v>
      </c>
      <c r="BQ88">
        <v>12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0</v>
      </c>
      <c r="CA88">
        <v>0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04"/>
        <v>18034</v>
      </c>
      <c r="CQ88">
        <f>AC88</f>
        <v>73.61</v>
      </c>
      <c r="CR88">
        <f>(((ET88)-(EU88)*BS88)+AE88*BS88)</f>
        <v>0</v>
      </c>
      <c r="CS88">
        <f t="shared" si="105"/>
        <v>0</v>
      </c>
      <c r="CT88">
        <f t="shared" si="106"/>
        <v>0</v>
      </c>
      <c r="CU88">
        <f t="shared" si="107"/>
        <v>0</v>
      </c>
      <c r="CV88">
        <f t="shared" si="108"/>
        <v>0</v>
      </c>
      <c r="CW88">
        <f t="shared" si="109"/>
        <v>0</v>
      </c>
      <c r="CX88">
        <f t="shared" si="110"/>
        <v>0</v>
      </c>
      <c r="CY88">
        <f>0</f>
        <v>0</v>
      </c>
      <c r="CZ88">
        <f>0</f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208</v>
      </c>
      <c r="DW88" t="s">
        <v>208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59670229</v>
      </c>
      <c r="EF88">
        <v>12</v>
      </c>
      <c r="EG88" t="s">
        <v>84</v>
      </c>
      <c r="EH88">
        <v>0</v>
      </c>
      <c r="EI88" t="s">
        <v>6</v>
      </c>
      <c r="EJ88">
        <v>2</v>
      </c>
      <c r="EK88">
        <v>500002</v>
      </c>
      <c r="EL88" t="s">
        <v>85</v>
      </c>
      <c r="EM88" t="s">
        <v>86</v>
      </c>
      <c r="EO88" t="s">
        <v>6</v>
      </c>
      <c r="EQ88">
        <v>0</v>
      </c>
      <c r="ER88">
        <v>73.61</v>
      </c>
      <c r="ES88">
        <v>73.61</v>
      </c>
      <c r="ET88">
        <v>0</v>
      </c>
      <c r="EU88">
        <v>0</v>
      </c>
      <c r="EV88">
        <v>0</v>
      </c>
      <c r="EW88">
        <v>0</v>
      </c>
      <c r="EX88">
        <v>0</v>
      </c>
      <c r="EZ88">
        <v>5</v>
      </c>
      <c r="FC88">
        <v>0</v>
      </c>
      <c r="FD88">
        <v>18</v>
      </c>
      <c r="FF88">
        <v>70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284</v>
      </c>
      <c r="GD88">
        <v>1</v>
      </c>
      <c r="GF88">
        <v>1349128279</v>
      </c>
      <c r="GG88">
        <v>2</v>
      </c>
      <c r="GH88">
        <v>3</v>
      </c>
      <c r="GI88">
        <v>4</v>
      </c>
      <c r="GJ88">
        <v>0</v>
      </c>
      <c r="GK88">
        <v>0</v>
      </c>
      <c r="GL88">
        <f t="shared" si="111"/>
        <v>0</v>
      </c>
      <c r="GM88">
        <f t="shared" si="112"/>
        <v>18034</v>
      </c>
      <c r="GN88">
        <f t="shared" si="113"/>
        <v>0</v>
      </c>
      <c r="GO88">
        <f t="shared" si="114"/>
        <v>18034</v>
      </c>
      <c r="GP88">
        <f t="shared" si="115"/>
        <v>0</v>
      </c>
      <c r="GR88">
        <v>1</v>
      </c>
      <c r="GS88">
        <v>1</v>
      </c>
      <c r="GT88">
        <v>0</v>
      </c>
      <c r="GU88" t="s">
        <v>6</v>
      </c>
      <c r="GV88">
        <f t="shared" si="116"/>
        <v>0</v>
      </c>
      <c r="GW88">
        <v>1</v>
      </c>
      <c r="GX88">
        <f t="shared" si="117"/>
        <v>0</v>
      </c>
      <c r="HA88">
        <v>0</v>
      </c>
      <c r="HB88">
        <v>0</v>
      </c>
      <c r="HC88">
        <f t="shared" si="118"/>
        <v>0</v>
      </c>
      <c r="HE88" t="s">
        <v>38</v>
      </c>
      <c r="HF88" t="s">
        <v>40</v>
      </c>
      <c r="HG88">
        <f>ROUND(AC88*I88,0)</f>
        <v>18034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212</v>
      </c>
      <c r="E89" t="s">
        <v>285</v>
      </c>
      <c r="F89" t="s">
        <v>31</v>
      </c>
      <c r="G89" t="s">
        <v>286</v>
      </c>
      <c r="H89" t="str">
        <f>'1.Ведомость'!C92</f>
        <v>м</v>
      </c>
      <c r="I89">
        <f>I87*J89</f>
        <v>244.99999999999997</v>
      </c>
      <c r="J89">
        <v>49.999999999999993</v>
      </c>
      <c r="K89">
        <v>50</v>
      </c>
      <c r="O89">
        <f t="shared" si="84"/>
        <v>41802</v>
      </c>
      <c r="P89">
        <f t="shared" si="85"/>
        <v>41802</v>
      </c>
      <c r="Q89">
        <f t="shared" si="86"/>
        <v>0</v>
      </c>
      <c r="R89">
        <f t="shared" si="87"/>
        <v>0</v>
      </c>
      <c r="S89">
        <f t="shared" si="88"/>
        <v>0</v>
      </c>
      <c r="T89">
        <f t="shared" si="89"/>
        <v>0</v>
      </c>
      <c r="U89">
        <f t="shared" si="90"/>
        <v>0</v>
      </c>
      <c r="V89">
        <f t="shared" si="91"/>
        <v>0</v>
      </c>
      <c r="W89">
        <f t="shared" si="92"/>
        <v>0</v>
      </c>
      <c r="X89">
        <f t="shared" si="93"/>
        <v>0</v>
      </c>
      <c r="Y89">
        <f t="shared" si="94"/>
        <v>0</v>
      </c>
      <c r="AA89">
        <v>92860171</v>
      </c>
      <c r="AB89">
        <f t="shared" si="95"/>
        <v>170.62</v>
      </c>
      <c r="AC89">
        <f t="shared" si="96"/>
        <v>170.62</v>
      </c>
      <c r="AD89">
        <f t="shared" si="97"/>
        <v>0</v>
      </c>
      <c r="AE89">
        <f t="shared" si="98"/>
        <v>0</v>
      </c>
      <c r="AF89">
        <f t="shared" si="99"/>
        <v>0</v>
      </c>
      <c r="AG89">
        <f t="shared" si="100"/>
        <v>0</v>
      </c>
      <c r="AH89">
        <f t="shared" si="101"/>
        <v>0</v>
      </c>
      <c r="AI89">
        <f t="shared" si="102"/>
        <v>0</v>
      </c>
      <c r="AJ89">
        <f t="shared" si="103"/>
        <v>0</v>
      </c>
      <c r="AK89">
        <v>170.62</v>
      </c>
      <c r="AL89">
        <v>170.62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2</v>
      </c>
      <c r="BJ89" t="s">
        <v>287</v>
      </c>
      <c r="BM89">
        <v>500002</v>
      </c>
      <c r="BN89">
        <v>0</v>
      </c>
      <c r="BO89" t="s">
        <v>6</v>
      </c>
      <c r="BP89">
        <v>0</v>
      </c>
      <c r="BQ89">
        <v>12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0</v>
      </c>
      <c r="CA89">
        <v>0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04"/>
        <v>41802</v>
      </c>
      <c r="CQ89">
        <f>AC89</f>
        <v>170.62</v>
      </c>
      <c r="CR89">
        <f>(((ET89)-(EU89)*BS89)+AE89*BS89)</f>
        <v>0</v>
      </c>
      <c r="CS89">
        <f t="shared" si="105"/>
        <v>0</v>
      </c>
      <c r="CT89">
        <f t="shared" si="106"/>
        <v>0</v>
      </c>
      <c r="CU89">
        <f t="shared" si="107"/>
        <v>0</v>
      </c>
      <c r="CV89">
        <f t="shared" si="108"/>
        <v>0</v>
      </c>
      <c r="CW89">
        <f t="shared" si="109"/>
        <v>0</v>
      </c>
      <c r="CX89">
        <f t="shared" si="110"/>
        <v>0</v>
      </c>
      <c r="CY89">
        <f>0</f>
        <v>0</v>
      </c>
      <c r="CZ89">
        <f>0</f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208</v>
      </c>
      <c r="DW89" t="s">
        <v>208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59670229</v>
      </c>
      <c r="EF89">
        <v>12</v>
      </c>
      <c r="EG89" t="s">
        <v>84</v>
      </c>
      <c r="EH89">
        <v>0</v>
      </c>
      <c r="EI89" t="s">
        <v>6</v>
      </c>
      <c r="EJ89">
        <v>2</v>
      </c>
      <c r="EK89">
        <v>500002</v>
      </c>
      <c r="EL89" t="s">
        <v>85</v>
      </c>
      <c r="EM89" t="s">
        <v>86</v>
      </c>
      <c r="EO89" t="s">
        <v>6</v>
      </c>
      <c r="EQ89">
        <v>0</v>
      </c>
      <c r="ER89">
        <v>170.62</v>
      </c>
      <c r="ES89">
        <v>170.62</v>
      </c>
      <c r="ET89">
        <v>0</v>
      </c>
      <c r="EU89">
        <v>0</v>
      </c>
      <c r="EV89">
        <v>0</v>
      </c>
      <c r="EW89">
        <v>0</v>
      </c>
      <c r="EX89">
        <v>0</v>
      </c>
      <c r="EZ89">
        <v>5</v>
      </c>
      <c r="FC89">
        <v>0</v>
      </c>
      <c r="FD89">
        <v>18</v>
      </c>
      <c r="FF89">
        <v>162.24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288</v>
      </c>
      <c r="GD89">
        <v>1</v>
      </c>
      <c r="GF89">
        <v>-326743706</v>
      </c>
      <c r="GG89">
        <v>2</v>
      </c>
      <c r="GH89">
        <v>3</v>
      </c>
      <c r="GI89">
        <v>4</v>
      </c>
      <c r="GJ89">
        <v>0</v>
      </c>
      <c r="GK89">
        <v>0</v>
      </c>
      <c r="GL89">
        <f t="shared" si="111"/>
        <v>0</v>
      </c>
      <c r="GM89">
        <f t="shared" si="112"/>
        <v>41802</v>
      </c>
      <c r="GN89">
        <f t="shared" si="113"/>
        <v>0</v>
      </c>
      <c r="GO89">
        <f t="shared" si="114"/>
        <v>41802</v>
      </c>
      <c r="GP89">
        <f t="shared" si="115"/>
        <v>0</v>
      </c>
      <c r="GR89">
        <v>1</v>
      </c>
      <c r="GS89">
        <v>1</v>
      </c>
      <c r="GT89">
        <v>0</v>
      </c>
      <c r="GU89" t="s">
        <v>6</v>
      </c>
      <c r="GV89">
        <f t="shared" si="116"/>
        <v>0</v>
      </c>
      <c r="GW89">
        <v>1</v>
      </c>
      <c r="GX89">
        <f t="shared" si="117"/>
        <v>0</v>
      </c>
      <c r="HA89">
        <v>0</v>
      </c>
      <c r="HB89">
        <v>0</v>
      </c>
      <c r="HC89">
        <f t="shared" si="118"/>
        <v>0</v>
      </c>
      <c r="HE89" t="s">
        <v>38</v>
      </c>
      <c r="HF89" t="s">
        <v>40</v>
      </c>
      <c r="HG89">
        <f>ROUND(AC89*I89,0)</f>
        <v>41802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ROW(SmtRes!A226)</f>
        <v>226</v>
      </c>
      <c r="D90">
        <f>ROW(EtalonRes!A180)</f>
        <v>180</v>
      </c>
      <c r="E90" t="s">
        <v>289</v>
      </c>
      <c r="F90" t="s">
        <v>290</v>
      </c>
      <c r="G90" t="s">
        <v>291</v>
      </c>
      <c r="H90" t="s">
        <v>132</v>
      </c>
      <c r="I90">
        <v>4.1500000000000004</v>
      </c>
      <c r="J90">
        <v>0</v>
      </c>
      <c r="K90">
        <v>4.1500000000000004</v>
      </c>
      <c r="O90">
        <f t="shared" si="84"/>
        <v>10375</v>
      </c>
      <c r="P90">
        <f t="shared" si="85"/>
        <v>594</v>
      </c>
      <c r="Q90">
        <f t="shared" si="86"/>
        <v>270</v>
      </c>
      <c r="R90">
        <f t="shared" si="87"/>
        <v>50</v>
      </c>
      <c r="S90">
        <f t="shared" si="88"/>
        <v>9511</v>
      </c>
      <c r="T90">
        <f t="shared" si="89"/>
        <v>0</v>
      </c>
      <c r="U90">
        <f t="shared" si="90"/>
        <v>22.368500000000001</v>
      </c>
      <c r="V90">
        <f t="shared" si="91"/>
        <v>8.3000000000000004E-2</v>
      </c>
      <c r="W90">
        <f t="shared" si="92"/>
        <v>0</v>
      </c>
      <c r="X90">
        <f t="shared" si="93"/>
        <v>9274</v>
      </c>
      <c r="Y90">
        <f t="shared" si="94"/>
        <v>4876</v>
      </c>
      <c r="AA90">
        <v>92860171</v>
      </c>
      <c r="AB90">
        <f t="shared" si="95"/>
        <v>69.680000000000007</v>
      </c>
      <c r="AC90">
        <f t="shared" si="96"/>
        <v>14.44</v>
      </c>
      <c r="AD90">
        <f t="shared" si="97"/>
        <v>4.1399999999999997</v>
      </c>
      <c r="AE90">
        <f t="shared" si="98"/>
        <v>0.27</v>
      </c>
      <c r="AF90">
        <f t="shared" si="99"/>
        <v>51.1</v>
      </c>
      <c r="AG90">
        <f t="shared" si="100"/>
        <v>0</v>
      </c>
      <c r="AH90">
        <f t="shared" si="101"/>
        <v>5.39</v>
      </c>
      <c r="AI90">
        <f t="shared" si="102"/>
        <v>0.02</v>
      </c>
      <c r="AJ90">
        <f t="shared" si="103"/>
        <v>0</v>
      </c>
      <c r="AK90">
        <v>69.680000000000007</v>
      </c>
      <c r="AL90">
        <v>14.44</v>
      </c>
      <c r="AM90">
        <v>4.1399999999999997</v>
      </c>
      <c r="AN90">
        <v>0.27</v>
      </c>
      <c r="AO90">
        <v>51.1</v>
      </c>
      <c r="AP90">
        <v>0</v>
      </c>
      <c r="AQ90">
        <v>5.39</v>
      </c>
      <c r="AR90">
        <v>0.02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44.85</v>
      </c>
      <c r="BB90">
        <v>15.72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2</v>
      </c>
      <c r="BJ90" t="s">
        <v>292</v>
      </c>
      <c r="BM90">
        <v>108001</v>
      </c>
      <c r="BN90">
        <v>0</v>
      </c>
      <c r="BO90" t="s">
        <v>6</v>
      </c>
      <c r="BP90">
        <v>0</v>
      </c>
      <c r="BQ90">
        <v>3</v>
      </c>
      <c r="BR90">
        <v>0</v>
      </c>
      <c r="BS90">
        <v>44.85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97</v>
      </c>
      <c r="CA90">
        <v>51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04"/>
        <v>10375</v>
      </c>
      <c r="CQ90">
        <f>AC90*BC90</f>
        <v>143.2448</v>
      </c>
      <c r="CR90">
        <f>(((ET90)*BB90-(EU90)*BS90)+AE90*BS90)</f>
        <v>65.080799999999996</v>
      </c>
      <c r="CS90">
        <f t="shared" si="105"/>
        <v>12.109500000000001</v>
      </c>
      <c r="CT90">
        <f t="shared" si="106"/>
        <v>2291.835</v>
      </c>
      <c r="CU90">
        <f t="shared" si="107"/>
        <v>0</v>
      </c>
      <c r="CV90">
        <f t="shared" si="108"/>
        <v>5.39</v>
      </c>
      <c r="CW90">
        <f t="shared" si="109"/>
        <v>0.02</v>
      </c>
      <c r="CX90">
        <f t="shared" si="110"/>
        <v>0</v>
      </c>
      <c r="CY90">
        <f>(((S90+R90)*AT90)/100)</f>
        <v>9274.17</v>
      </c>
      <c r="CZ90">
        <f>(((S90+R90)*AU90)/100)</f>
        <v>4876.1099999999997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132</v>
      </c>
      <c r="DW90" t="s">
        <v>132</v>
      </c>
      <c r="DX90">
        <v>100</v>
      </c>
      <c r="DZ90" t="s">
        <v>6</v>
      </c>
      <c r="EA90" t="s">
        <v>6</v>
      </c>
      <c r="EB90" t="s">
        <v>6</v>
      </c>
      <c r="EC90" t="s">
        <v>6</v>
      </c>
      <c r="EE90">
        <v>59670139</v>
      </c>
      <c r="EF90">
        <v>3</v>
      </c>
      <c r="EG90" t="s">
        <v>25</v>
      </c>
      <c r="EH90">
        <v>0</v>
      </c>
      <c r="EI90" t="s">
        <v>6</v>
      </c>
      <c r="EJ90">
        <v>2</v>
      </c>
      <c r="EK90">
        <v>108001</v>
      </c>
      <c r="EL90" t="s">
        <v>26</v>
      </c>
      <c r="EM90" t="s">
        <v>27</v>
      </c>
      <c r="EO90" t="s">
        <v>6</v>
      </c>
      <c r="EQ90">
        <v>0</v>
      </c>
      <c r="ER90">
        <v>69.680000000000007</v>
      </c>
      <c r="ES90">
        <v>14.44</v>
      </c>
      <c r="ET90">
        <v>4.1399999999999997</v>
      </c>
      <c r="EU90">
        <v>0.27</v>
      </c>
      <c r="EV90">
        <v>51.1</v>
      </c>
      <c r="EW90">
        <v>5.39</v>
      </c>
      <c r="EX90">
        <v>0.02</v>
      </c>
      <c r="EY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6</v>
      </c>
      <c r="GD90">
        <v>1</v>
      </c>
      <c r="GF90">
        <v>-823279289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11"/>
        <v>0</v>
      </c>
      <c r="GM90">
        <f t="shared" si="112"/>
        <v>24525</v>
      </c>
      <c r="GN90">
        <f t="shared" si="113"/>
        <v>0</v>
      </c>
      <c r="GO90">
        <f t="shared" si="114"/>
        <v>24525</v>
      </c>
      <c r="GP90">
        <f t="shared" si="115"/>
        <v>0</v>
      </c>
      <c r="GR90">
        <v>0</v>
      </c>
      <c r="GS90">
        <v>3</v>
      </c>
      <c r="GT90">
        <v>0</v>
      </c>
      <c r="GU90" t="s">
        <v>6</v>
      </c>
      <c r="GV90">
        <f t="shared" si="116"/>
        <v>0</v>
      </c>
      <c r="GW90">
        <v>1</v>
      </c>
      <c r="GX90">
        <f t="shared" si="117"/>
        <v>0</v>
      </c>
      <c r="HA90">
        <v>0</v>
      </c>
      <c r="HB90">
        <v>0</v>
      </c>
      <c r="HC90">
        <f t="shared" si="118"/>
        <v>0</v>
      </c>
      <c r="HE90" t="s">
        <v>6</v>
      </c>
      <c r="HF90" t="s">
        <v>6</v>
      </c>
      <c r="HM90" t="s">
        <v>6</v>
      </c>
      <c r="HN90" t="s">
        <v>28</v>
      </c>
      <c r="HO90" t="s">
        <v>29</v>
      </c>
      <c r="HP90" t="s">
        <v>26</v>
      </c>
      <c r="HQ90" t="s">
        <v>26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225</v>
      </c>
      <c r="E91" t="s">
        <v>293</v>
      </c>
      <c r="F91" t="s">
        <v>31</v>
      </c>
      <c r="G91" t="s">
        <v>294</v>
      </c>
      <c r="H91" t="str">
        <f>'1.Ведомость'!C94</f>
        <v>м</v>
      </c>
      <c r="I91">
        <f>I90*J91</f>
        <v>140</v>
      </c>
      <c r="J91">
        <v>33.734939759036145</v>
      </c>
      <c r="K91">
        <v>33.734939760000003</v>
      </c>
      <c r="O91">
        <f t="shared" si="84"/>
        <v>13269</v>
      </c>
      <c r="P91">
        <f t="shared" si="85"/>
        <v>13269</v>
      </c>
      <c r="Q91">
        <f t="shared" si="86"/>
        <v>0</v>
      </c>
      <c r="R91">
        <f t="shared" si="87"/>
        <v>0</v>
      </c>
      <c r="S91">
        <f t="shared" si="88"/>
        <v>0</v>
      </c>
      <c r="T91">
        <f t="shared" si="89"/>
        <v>0</v>
      </c>
      <c r="U91">
        <f t="shared" si="90"/>
        <v>0</v>
      </c>
      <c r="V91">
        <f t="shared" si="91"/>
        <v>0</v>
      </c>
      <c r="W91">
        <f t="shared" si="92"/>
        <v>0</v>
      </c>
      <c r="X91">
        <f t="shared" si="93"/>
        <v>0</v>
      </c>
      <c r="Y91">
        <f t="shared" si="94"/>
        <v>0</v>
      </c>
      <c r="AA91">
        <v>92860171</v>
      </c>
      <c r="AB91">
        <f t="shared" si="95"/>
        <v>94.78</v>
      </c>
      <c r="AC91">
        <f t="shared" si="96"/>
        <v>94.78</v>
      </c>
      <c r="AD91">
        <f t="shared" si="97"/>
        <v>0</v>
      </c>
      <c r="AE91">
        <f t="shared" si="98"/>
        <v>0</v>
      </c>
      <c r="AF91">
        <f t="shared" si="99"/>
        <v>0</v>
      </c>
      <c r="AG91">
        <f t="shared" si="100"/>
        <v>0</v>
      </c>
      <c r="AH91">
        <f t="shared" si="101"/>
        <v>0</v>
      </c>
      <c r="AI91">
        <f t="shared" si="102"/>
        <v>0</v>
      </c>
      <c r="AJ91">
        <f t="shared" si="103"/>
        <v>0</v>
      </c>
      <c r="AK91">
        <v>94.78</v>
      </c>
      <c r="AL91">
        <v>94.78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2</v>
      </c>
      <c r="BJ91" t="s">
        <v>295</v>
      </c>
      <c r="BM91">
        <v>500002</v>
      </c>
      <c r="BN91">
        <v>0</v>
      </c>
      <c r="BO91" t="s">
        <v>6</v>
      </c>
      <c r="BP91">
        <v>0</v>
      </c>
      <c r="BQ91">
        <v>12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0</v>
      </c>
      <c r="CA91">
        <v>0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104"/>
        <v>13269</v>
      </c>
      <c r="CQ91">
        <f>AC91</f>
        <v>94.78</v>
      </c>
      <c r="CR91">
        <f>(((ET91)-(EU91)*BS91)+AE91*BS91)</f>
        <v>0</v>
      </c>
      <c r="CS91">
        <f t="shared" si="105"/>
        <v>0</v>
      </c>
      <c r="CT91">
        <f t="shared" si="106"/>
        <v>0</v>
      </c>
      <c r="CU91">
        <f t="shared" si="107"/>
        <v>0</v>
      </c>
      <c r="CV91">
        <f t="shared" si="108"/>
        <v>0</v>
      </c>
      <c r="CW91">
        <f t="shared" si="109"/>
        <v>0</v>
      </c>
      <c r="CX91">
        <f t="shared" si="110"/>
        <v>0</v>
      </c>
      <c r="CY91">
        <f>0</f>
        <v>0</v>
      </c>
      <c r="CZ91">
        <f>0</f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208</v>
      </c>
      <c r="DW91" t="s">
        <v>208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59670229</v>
      </c>
      <c r="EF91">
        <v>12</v>
      </c>
      <c r="EG91" t="s">
        <v>84</v>
      </c>
      <c r="EH91">
        <v>0</v>
      </c>
      <c r="EI91" t="s">
        <v>6</v>
      </c>
      <c r="EJ91">
        <v>2</v>
      </c>
      <c r="EK91">
        <v>500002</v>
      </c>
      <c r="EL91" t="s">
        <v>85</v>
      </c>
      <c r="EM91" t="s">
        <v>86</v>
      </c>
      <c r="EO91" t="s">
        <v>6</v>
      </c>
      <c r="EQ91">
        <v>0</v>
      </c>
      <c r="ER91">
        <v>94.78</v>
      </c>
      <c r="ES91">
        <v>94.78</v>
      </c>
      <c r="ET91">
        <v>0</v>
      </c>
      <c r="EU91">
        <v>0</v>
      </c>
      <c r="EV91">
        <v>0</v>
      </c>
      <c r="EW91">
        <v>0</v>
      </c>
      <c r="EX91">
        <v>0</v>
      </c>
      <c r="EZ91">
        <v>5</v>
      </c>
      <c r="FC91">
        <v>0</v>
      </c>
      <c r="FD91">
        <v>18</v>
      </c>
      <c r="FF91">
        <v>90.13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296</v>
      </c>
      <c r="GD91">
        <v>1</v>
      </c>
      <c r="GF91">
        <v>912131579</v>
      </c>
      <c r="GG91">
        <v>2</v>
      </c>
      <c r="GH91">
        <v>3</v>
      </c>
      <c r="GI91">
        <v>4</v>
      </c>
      <c r="GJ91">
        <v>0</v>
      </c>
      <c r="GK91">
        <v>0</v>
      </c>
      <c r="GL91">
        <f t="shared" si="111"/>
        <v>0</v>
      </c>
      <c r="GM91">
        <f t="shared" si="112"/>
        <v>13269</v>
      </c>
      <c r="GN91">
        <f t="shared" si="113"/>
        <v>0</v>
      </c>
      <c r="GO91">
        <f t="shared" si="114"/>
        <v>13269</v>
      </c>
      <c r="GP91">
        <f t="shared" si="115"/>
        <v>0</v>
      </c>
      <c r="GR91">
        <v>1</v>
      </c>
      <c r="GS91">
        <v>1</v>
      </c>
      <c r="GT91">
        <v>0</v>
      </c>
      <c r="GU91" t="s">
        <v>6</v>
      </c>
      <c r="GV91">
        <f t="shared" si="116"/>
        <v>0</v>
      </c>
      <c r="GW91">
        <v>1</v>
      </c>
      <c r="GX91">
        <f t="shared" si="117"/>
        <v>0</v>
      </c>
      <c r="HA91">
        <v>0</v>
      </c>
      <c r="HB91">
        <v>0</v>
      </c>
      <c r="HC91">
        <f t="shared" si="118"/>
        <v>0</v>
      </c>
      <c r="HE91" t="s">
        <v>38</v>
      </c>
      <c r="HF91" t="s">
        <v>40</v>
      </c>
      <c r="HG91">
        <f>ROUND(AC91*I91,0)</f>
        <v>13269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226</v>
      </c>
      <c r="E92" t="s">
        <v>297</v>
      </c>
      <c r="F92" t="s">
        <v>31</v>
      </c>
      <c r="G92" t="s">
        <v>298</v>
      </c>
      <c r="H92" t="str">
        <f>'1.Ведомость'!C95</f>
        <v>м</v>
      </c>
      <c r="I92">
        <f>I90*J92</f>
        <v>275</v>
      </c>
      <c r="J92">
        <v>66.265060240963848</v>
      </c>
      <c r="K92">
        <v>66.265060239999997</v>
      </c>
      <c r="O92">
        <f t="shared" si="84"/>
        <v>17930</v>
      </c>
      <c r="P92">
        <f t="shared" si="85"/>
        <v>17930</v>
      </c>
      <c r="Q92">
        <f t="shared" si="86"/>
        <v>0</v>
      </c>
      <c r="R92">
        <f t="shared" si="87"/>
        <v>0</v>
      </c>
      <c r="S92">
        <f t="shared" si="88"/>
        <v>0</v>
      </c>
      <c r="T92">
        <f t="shared" si="89"/>
        <v>0</v>
      </c>
      <c r="U92">
        <f t="shared" si="90"/>
        <v>0</v>
      </c>
      <c r="V92">
        <f t="shared" si="91"/>
        <v>0</v>
      </c>
      <c r="W92">
        <f t="shared" si="92"/>
        <v>0</v>
      </c>
      <c r="X92">
        <f t="shared" si="93"/>
        <v>0</v>
      </c>
      <c r="Y92">
        <f t="shared" si="94"/>
        <v>0</v>
      </c>
      <c r="AA92">
        <v>92860171</v>
      </c>
      <c r="AB92">
        <f t="shared" si="95"/>
        <v>65.2</v>
      </c>
      <c r="AC92">
        <f t="shared" si="96"/>
        <v>65.2</v>
      </c>
      <c r="AD92">
        <f t="shared" si="97"/>
        <v>0</v>
      </c>
      <c r="AE92">
        <f t="shared" si="98"/>
        <v>0</v>
      </c>
      <c r="AF92">
        <f t="shared" si="99"/>
        <v>0</v>
      </c>
      <c r="AG92">
        <f t="shared" si="100"/>
        <v>0</v>
      </c>
      <c r="AH92">
        <f t="shared" si="101"/>
        <v>0</v>
      </c>
      <c r="AI92">
        <f t="shared" si="102"/>
        <v>0</v>
      </c>
      <c r="AJ92">
        <f t="shared" si="103"/>
        <v>0</v>
      </c>
      <c r="AK92">
        <v>65.2</v>
      </c>
      <c r="AL92">
        <v>65.2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2</v>
      </c>
      <c r="BJ92" t="s">
        <v>299</v>
      </c>
      <c r="BM92">
        <v>500002</v>
      </c>
      <c r="BN92">
        <v>0</v>
      </c>
      <c r="BO92" t="s">
        <v>6</v>
      </c>
      <c r="BP92">
        <v>0</v>
      </c>
      <c r="BQ92">
        <v>12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04"/>
        <v>17930</v>
      </c>
      <c r="CQ92">
        <f>AC92</f>
        <v>65.2</v>
      </c>
      <c r="CR92">
        <f>(((ET92)-(EU92)*BS92)+AE92*BS92)</f>
        <v>0</v>
      </c>
      <c r="CS92">
        <f t="shared" si="105"/>
        <v>0</v>
      </c>
      <c r="CT92">
        <f t="shared" si="106"/>
        <v>0</v>
      </c>
      <c r="CU92">
        <f t="shared" si="107"/>
        <v>0</v>
      </c>
      <c r="CV92">
        <f t="shared" si="108"/>
        <v>0</v>
      </c>
      <c r="CW92">
        <f t="shared" si="109"/>
        <v>0</v>
      </c>
      <c r="CX92">
        <f t="shared" si="110"/>
        <v>0</v>
      </c>
      <c r="CY92">
        <f>0</f>
        <v>0</v>
      </c>
      <c r="CZ92">
        <f>0</f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208</v>
      </c>
      <c r="DW92" t="s">
        <v>208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59670229</v>
      </c>
      <c r="EF92">
        <v>12</v>
      </c>
      <c r="EG92" t="s">
        <v>84</v>
      </c>
      <c r="EH92">
        <v>0</v>
      </c>
      <c r="EI92" t="s">
        <v>6</v>
      </c>
      <c r="EJ92">
        <v>2</v>
      </c>
      <c r="EK92">
        <v>500002</v>
      </c>
      <c r="EL92" t="s">
        <v>85</v>
      </c>
      <c r="EM92" t="s">
        <v>86</v>
      </c>
      <c r="EO92" t="s">
        <v>6</v>
      </c>
      <c r="EQ92">
        <v>0</v>
      </c>
      <c r="ER92">
        <v>65.2</v>
      </c>
      <c r="ES92">
        <v>65.2</v>
      </c>
      <c r="ET92">
        <v>0</v>
      </c>
      <c r="EU92">
        <v>0</v>
      </c>
      <c r="EV92">
        <v>0</v>
      </c>
      <c r="EW92">
        <v>0</v>
      </c>
      <c r="EX92">
        <v>0</v>
      </c>
      <c r="EZ92">
        <v>5</v>
      </c>
      <c r="FC92">
        <v>0</v>
      </c>
      <c r="FD92">
        <v>18</v>
      </c>
      <c r="FF92">
        <v>62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300</v>
      </c>
      <c r="GD92">
        <v>1</v>
      </c>
      <c r="GF92">
        <v>673562759</v>
      </c>
      <c r="GG92">
        <v>2</v>
      </c>
      <c r="GH92">
        <v>3</v>
      </c>
      <c r="GI92">
        <v>4</v>
      </c>
      <c r="GJ92">
        <v>0</v>
      </c>
      <c r="GK92">
        <v>0</v>
      </c>
      <c r="GL92">
        <f t="shared" si="111"/>
        <v>0</v>
      </c>
      <c r="GM92">
        <f t="shared" si="112"/>
        <v>17930</v>
      </c>
      <c r="GN92">
        <f t="shared" si="113"/>
        <v>0</v>
      </c>
      <c r="GO92">
        <f t="shared" si="114"/>
        <v>17930</v>
      </c>
      <c r="GP92">
        <f t="shared" si="115"/>
        <v>0</v>
      </c>
      <c r="GR92">
        <v>1</v>
      </c>
      <c r="GS92">
        <v>1</v>
      </c>
      <c r="GT92">
        <v>0</v>
      </c>
      <c r="GU92" t="s">
        <v>6</v>
      </c>
      <c r="GV92">
        <f t="shared" si="116"/>
        <v>0</v>
      </c>
      <c r="GW92">
        <v>1</v>
      </c>
      <c r="GX92">
        <f t="shared" si="117"/>
        <v>0</v>
      </c>
      <c r="HA92">
        <v>0</v>
      </c>
      <c r="HB92">
        <v>0</v>
      </c>
      <c r="HC92">
        <f t="shared" si="118"/>
        <v>0</v>
      </c>
      <c r="HE92" t="s">
        <v>38</v>
      </c>
      <c r="HF92" t="s">
        <v>40</v>
      </c>
      <c r="HG92">
        <f>ROUND(AC92*I92,0)</f>
        <v>17930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HS92">
        <v>0</v>
      </c>
      <c r="IK92">
        <v>0</v>
      </c>
    </row>
    <row r="93" spans="1:245" x14ac:dyDescent="0.2">
      <c r="A93">
        <v>18</v>
      </c>
      <c r="B93">
        <v>1</v>
      </c>
      <c r="C93">
        <v>223</v>
      </c>
      <c r="E93" t="s">
        <v>301</v>
      </c>
      <c r="F93" t="s">
        <v>144</v>
      </c>
      <c r="G93" t="s">
        <v>302</v>
      </c>
      <c r="H93" t="str">
        <f>'1.Ведомость'!C96</f>
        <v>шт.</v>
      </c>
      <c r="I93">
        <f>I90*J93</f>
        <v>4</v>
      </c>
      <c r="J93">
        <v>0.96385542168674687</v>
      </c>
      <c r="K93">
        <v>0.96385542000000002</v>
      </c>
      <c r="O93">
        <f t="shared" si="84"/>
        <v>66</v>
      </c>
      <c r="P93">
        <f t="shared" si="85"/>
        <v>66</v>
      </c>
      <c r="Q93">
        <f t="shared" si="86"/>
        <v>0</v>
      </c>
      <c r="R93">
        <f t="shared" si="87"/>
        <v>0</v>
      </c>
      <c r="S93">
        <f t="shared" si="88"/>
        <v>0</v>
      </c>
      <c r="T93">
        <f t="shared" si="89"/>
        <v>0</v>
      </c>
      <c r="U93">
        <f t="shared" si="90"/>
        <v>0</v>
      </c>
      <c r="V93">
        <f t="shared" si="91"/>
        <v>0</v>
      </c>
      <c r="W93">
        <f t="shared" si="92"/>
        <v>0</v>
      </c>
      <c r="X93">
        <f t="shared" si="93"/>
        <v>0</v>
      </c>
      <c r="Y93">
        <f t="shared" si="94"/>
        <v>0</v>
      </c>
      <c r="AA93">
        <v>92860171</v>
      </c>
      <c r="AB93">
        <f t="shared" si="95"/>
        <v>16.43</v>
      </c>
      <c r="AC93">
        <f t="shared" si="96"/>
        <v>16.43</v>
      </c>
      <c r="AD93">
        <f t="shared" si="97"/>
        <v>0</v>
      </c>
      <c r="AE93">
        <f t="shared" si="98"/>
        <v>0</v>
      </c>
      <c r="AF93">
        <f t="shared" si="99"/>
        <v>0</v>
      </c>
      <c r="AG93">
        <f t="shared" si="100"/>
        <v>0</v>
      </c>
      <c r="AH93">
        <f t="shared" si="101"/>
        <v>0</v>
      </c>
      <c r="AI93">
        <f t="shared" si="102"/>
        <v>0</v>
      </c>
      <c r="AJ93">
        <f t="shared" si="103"/>
        <v>0</v>
      </c>
      <c r="AK93">
        <v>16.43</v>
      </c>
      <c r="AL93">
        <v>16.43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2</v>
      </c>
      <c r="BJ93" t="s">
        <v>303</v>
      </c>
      <c r="BM93">
        <v>500002</v>
      </c>
      <c r="BN93">
        <v>0</v>
      </c>
      <c r="BO93" t="s">
        <v>6</v>
      </c>
      <c r="BP93">
        <v>0</v>
      </c>
      <c r="BQ93">
        <v>12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04"/>
        <v>66</v>
      </c>
      <c r="CQ93">
        <f>AC93</f>
        <v>16.43</v>
      </c>
      <c r="CR93">
        <f>(((ET93)-(EU93)*BS93)+AE93*BS93)</f>
        <v>0</v>
      </c>
      <c r="CS93">
        <f t="shared" si="105"/>
        <v>0</v>
      </c>
      <c r="CT93">
        <f t="shared" si="106"/>
        <v>0</v>
      </c>
      <c r="CU93">
        <f t="shared" si="107"/>
        <v>0</v>
      </c>
      <c r="CV93">
        <f t="shared" si="108"/>
        <v>0</v>
      </c>
      <c r="CW93">
        <f t="shared" si="109"/>
        <v>0</v>
      </c>
      <c r="CX93">
        <f t="shared" si="110"/>
        <v>0</v>
      </c>
      <c r="CY93">
        <f>0</f>
        <v>0</v>
      </c>
      <c r="CZ93">
        <f>0</f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82</v>
      </c>
      <c r="DW93" t="s">
        <v>82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59670229</v>
      </c>
      <c r="EF93">
        <v>12</v>
      </c>
      <c r="EG93" t="s">
        <v>84</v>
      </c>
      <c r="EH93">
        <v>0</v>
      </c>
      <c r="EI93" t="s">
        <v>6</v>
      </c>
      <c r="EJ93">
        <v>2</v>
      </c>
      <c r="EK93">
        <v>500002</v>
      </c>
      <c r="EL93" t="s">
        <v>85</v>
      </c>
      <c r="EM93" t="s">
        <v>86</v>
      </c>
      <c r="EO93" t="s">
        <v>6</v>
      </c>
      <c r="EQ93">
        <v>0</v>
      </c>
      <c r="ER93">
        <v>16.43</v>
      </c>
      <c r="ES93">
        <v>16.43</v>
      </c>
      <c r="ET93">
        <v>0</v>
      </c>
      <c r="EU93">
        <v>0</v>
      </c>
      <c r="EV93">
        <v>0</v>
      </c>
      <c r="EW93">
        <v>0</v>
      </c>
      <c r="EX93">
        <v>0</v>
      </c>
      <c r="EZ93">
        <v>5</v>
      </c>
      <c r="FC93">
        <v>0</v>
      </c>
      <c r="FD93">
        <v>18</v>
      </c>
      <c r="FF93">
        <v>15.63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304</v>
      </c>
      <c r="GD93">
        <v>1</v>
      </c>
      <c r="GF93">
        <v>-1784994943</v>
      </c>
      <c r="GG93">
        <v>2</v>
      </c>
      <c r="GH93">
        <v>3</v>
      </c>
      <c r="GI93">
        <v>4</v>
      </c>
      <c r="GJ93">
        <v>0</v>
      </c>
      <c r="GK93">
        <v>0</v>
      </c>
      <c r="GL93">
        <f t="shared" si="111"/>
        <v>0</v>
      </c>
      <c r="GM93">
        <f t="shared" si="112"/>
        <v>66</v>
      </c>
      <c r="GN93">
        <f t="shared" si="113"/>
        <v>0</v>
      </c>
      <c r="GO93">
        <f t="shared" si="114"/>
        <v>66</v>
      </c>
      <c r="GP93">
        <f t="shared" si="115"/>
        <v>0</v>
      </c>
      <c r="GR93">
        <v>1</v>
      </c>
      <c r="GS93">
        <v>1</v>
      </c>
      <c r="GT93">
        <v>0</v>
      </c>
      <c r="GU93" t="s">
        <v>6</v>
      </c>
      <c r="GV93">
        <f t="shared" si="116"/>
        <v>0</v>
      </c>
      <c r="GW93">
        <v>1</v>
      </c>
      <c r="GX93">
        <f t="shared" si="117"/>
        <v>0</v>
      </c>
      <c r="HA93">
        <v>0</v>
      </c>
      <c r="HB93">
        <v>0</v>
      </c>
      <c r="HC93">
        <f t="shared" si="118"/>
        <v>0</v>
      </c>
      <c r="HE93" t="s">
        <v>38</v>
      </c>
      <c r="HF93" t="s">
        <v>40</v>
      </c>
      <c r="HG93">
        <f>ROUND(AC93*I93,0)</f>
        <v>66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224</v>
      </c>
      <c r="E94" t="s">
        <v>305</v>
      </c>
      <c r="F94" t="s">
        <v>144</v>
      </c>
      <c r="G94" t="s">
        <v>306</v>
      </c>
      <c r="H94" t="str">
        <f>'1.Ведомость'!C97</f>
        <v>шт.</v>
      </c>
      <c r="I94">
        <f>I90*J94</f>
        <v>4</v>
      </c>
      <c r="J94">
        <v>0.96385542168674687</v>
      </c>
      <c r="K94">
        <v>0.96385542000000002</v>
      </c>
      <c r="O94">
        <f t="shared" si="84"/>
        <v>24</v>
      </c>
      <c r="P94">
        <f t="shared" si="85"/>
        <v>24</v>
      </c>
      <c r="Q94">
        <f t="shared" si="86"/>
        <v>0</v>
      </c>
      <c r="R94">
        <f t="shared" si="87"/>
        <v>0</v>
      </c>
      <c r="S94">
        <f t="shared" si="88"/>
        <v>0</v>
      </c>
      <c r="T94">
        <f t="shared" si="89"/>
        <v>0</v>
      </c>
      <c r="U94">
        <f t="shared" si="90"/>
        <v>0</v>
      </c>
      <c r="V94">
        <f t="shared" si="91"/>
        <v>0</v>
      </c>
      <c r="W94">
        <f t="shared" si="92"/>
        <v>0</v>
      </c>
      <c r="X94">
        <f t="shared" si="93"/>
        <v>0</v>
      </c>
      <c r="Y94">
        <f t="shared" si="94"/>
        <v>0</v>
      </c>
      <c r="AA94">
        <v>92860171</v>
      </c>
      <c r="AB94">
        <f t="shared" si="95"/>
        <v>6</v>
      </c>
      <c r="AC94">
        <f t="shared" si="96"/>
        <v>6</v>
      </c>
      <c r="AD94">
        <f t="shared" si="97"/>
        <v>0</v>
      </c>
      <c r="AE94">
        <f t="shared" si="98"/>
        <v>0</v>
      </c>
      <c r="AF94">
        <f t="shared" si="99"/>
        <v>0</v>
      </c>
      <c r="AG94">
        <f t="shared" si="100"/>
        <v>0</v>
      </c>
      <c r="AH94">
        <f t="shared" si="101"/>
        <v>0</v>
      </c>
      <c r="AI94">
        <f t="shared" si="102"/>
        <v>0</v>
      </c>
      <c r="AJ94">
        <f t="shared" si="103"/>
        <v>0</v>
      </c>
      <c r="AK94">
        <v>6</v>
      </c>
      <c r="AL94">
        <v>6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2</v>
      </c>
      <c r="BJ94" t="s">
        <v>307</v>
      </c>
      <c r="BM94">
        <v>500002</v>
      </c>
      <c r="BN94">
        <v>0</v>
      </c>
      <c r="BO94" t="s">
        <v>6</v>
      </c>
      <c r="BP94">
        <v>0</v>
      </c>
      <c r="BQ94">
        <v>12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04"/>
        <v>24</v>
      </c>
      <c r="CQ94">
        <f>AC94</f>
        <v>6</v>
      </c>
      <c r="CR94">
        <f>(((ET94)-(EU94)*BS94)+AE94*BS94)</f>
        <v>0</v>
      </c>
      <c r="CS94">
        <f t="shared" si="105"/>
        <v>0</v>
      </c>
      <c r="CT94">
        <f t="shared" si="106"/>
        <v>0</v>
      </c>
      <c r="CU94">
        <f t="shared" si="107"/>
        <v>0</v>
      </c>
      <c r="CV94">
        <f t="shared" si="108"/>
        <v>0</v>
      </c>
      <c r="CW94">
        <f t="shared" si="109"/>
        <v>0</v>
      </c>
      <c r="CX94">
        <f t="shared" si="110"/>
        <v>0</v>
      </c>
      <c r="CY94">
        <f>0</f>
        <v>0</v>
      </c>
      <c r="CZ94">
        <f>0</f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82</v>
      </c>
      <c r="DW94" t="s">
        <v>82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59670229</v>
      </c>
      <c r="EF94">
        <v>12</v>
      </c>
      <c r="EG94" t="s">
        <v>84</v>
      </c>
      <c r="EH94">
        <v>0</v>
      </c>
      <c r="EI94" t="s">
        <v>6</v>
      </c>
      <c r="EJ94">
        <v>2</v>
      </c>
      <c r="EK94">
        <v>500002</v>
      </c>
      <c r="EL94" t="s">
        <v>85</v>
      </c>
      <c r="EM94" t="s">
        <v>86</v>
      </c>
      <c r="EO94" t="s">
        <v>6</v>
      </c>
      <c r="EQ94">
        <v>0</v>
      </c>
      <c r="ER94">
        <v>6</v>
      </c>
      <c r="ES94">
        <v>6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5</v>
      </c>
      <c r="FC94">
        <v>0</v>
      </c>
      <c r="FD94">
        <v>18</v>
      </c>
      <c r="FF94">
        <v>5.7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308</v>
      </c>
      <c r="GD94">
        <v>1</v>
      </c>
      <c r="GF94">
        <v>779340666</v>
      </c>
      <c r="GG94">
        <v>2</v>
      </c>
      <c r="GH94">
        <v>3</v>
      </c>
      <c r="GI94">
        <v>4</v>
      </c>
      <c r="GJ94">
        <v>0</v>
      </c>
      <c r="GK94">
        <v>0</v>
      </c>
      <c r="GL94">
        <f t="shared" si="111"/>
        <v>0</v>
      </c>
      <c r="GM94">
        <f t="shared" si="112"/>
        <v>24</v>
      </c>
      <c r="GN94">
        <f t="shared" si="113"/>
        <v>0</v>
      </c>
      <c r="GO94">
        <f t="shared" si="114"/>
        <v>24</v>
      </c>
      <c r="GP94">
        <f t="shared" si="115"/>
        <v>0</v>
      </c>
      <c r="GR94">
        <v>1</v>
      </c>
      <c r="GS94">
        <v>1</v>
      </c>
      <c r="GT94">
        <v>0</v>
      </c>
      <c r="GU94" t="s">
        <v>6</v>
      </c>
      <c r="GV94">
        <f t="shared" si="116"/>
        <v>0</v>
      </c>
      <c r="GW94">
        <v>1</v>
      </c>
      <c r="GX94">
        <f t="shared" si="117"/>
        <v>0</v>
      </c>
      <c r="HA94">
        <v>0</v>
      </c>
      <c r="HB94">
        <v>0</v>
      </c>
      <c r="HC94">
        <f t="shared" si="118"/>
        <v>0</v>
      </c>
      <c r="HE94" t="s">
        <v>38</v>
      </c>
      <c r="HF94" t="s">
        <v>40</v>
      </c>
      <c r="HG94">
        <f>ROUND(AC94*I94,0)</f>
        <v>24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ROW(SmtRes!A235)</f>
        <v>235</v>
      </c>
      <c r="D95">
        <f>ROW(EtalonRes!A187)</f>
        <v>187</v>
      </c>
      <c r="E95" t="s">
        <v>309</v>
      </c>
      <c r="F95" t="s">
        <v>310</v>
      </c>
      <c r="G95" t="s">
        <v>311</v>
      </c>
      <c r="H95" t="s">
        <v>132</v>
      </c>
      <c r="I95">
        <v>11.35</v>
      </c>
      <c r="J95">
        <v>0</v>
      </c>
      <c r="K95">
        <v>11.35</v>
      </c>
      <c r="O95">
        <f t="shared" si="84"/>
        <v>69164</v>
      </c>
      <c r="P95">
        <f t="shared" si="85"/>
        <v>3761</v>
      </c>
      <c r="Q95">
        <f t="shared" si="86"/>
        <v>739</v>
      </c>
      <c r="R95">
        <f t="shared" si="87"/>
        <v>137</v>
      </c>
      <c r="S95">
        <f t="shared" si="88"/>
        <v>64664</v>
      </c>
      <c r="T95">
        <f t="shared" si="89"/>
        <v>0</v>
      </c>
      <c r="U95">
        <f t="shared" si="90"/>
        <v>152.09</v>
      </c>
      <c r="V95">
        <f t="shared" si="91"/>
        <v>0.22700000000000001</v>
      </c>
      <c r="W95">
        <f t="shared" si="92"/>
        <v>0</v>
      </c>
      <c r="X95">
        <f t="shared" si="93"/>
        <v>62857</v>
      </c>
      <c r="Y95">
        <f t="shared" si="94"/>
        <v>33049</v>
      </c>
      <c r="AA95">
        <v>92860171</v>
      </c>
      <c r="AB95">
        <f t="shared" si="95"/>
        <v>164.57</v>
      </c>
      <c r="AC95">
        <f t="shared" si="96"/>
        <v>33.4</v>
      </c>
      <c r="AD95">
        <f t="shared" si="97"/>
        <v>4.1399999999999997</v>
      </c>
      <c r="AE95">
        <f t="shared" si="98"/>
        <v>0.27</v>
      </c>
      <c r="AF95">
        <f t="shared" si="99"/>
        <v>127.03</v>
      </c>
      <c r="AG95">
        <f t="shared" si="100"/>
        <v>0</v>
      </c>
      <c r="AH95">
        <f t="shared" si="101"/>
        <v>13.4</v>
      </c>
      <c r="AI95">
        <f t="shared" si="102"/>
        <v>0.02</v>
      </c>
      <c r="AJ95">
        <f t="shared" si="103"/>
        <v>0</v>
      </c>
      <c r="AK95">
        <v>164.57</v>
      </c>
      <c r="AL95">
        <v>33.4</v>
      </c>
      <c r="AM95">
        <v>4.1399999999999997</v>
      </c>
      <c r="AN95">
        <v>0.27</v>
      </c>
      <c r="AO95">
        <v>127.03</v>
      </c>
      <c r="AP95">
        <v>0</v>
      </c>
      <c r="AQ95">
        <v>13.4</v>
      </c>
      <c r="AR95">
        <v>0.02</v>
      </c>
      <c r="AS95">
        <v>0</v>
      </c>
      <c r="AT95">
        <v>97</v>
      </c>
      <c r="AU95">
        <v>51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2</v>
      </c>
      <c r="BJ95" t="s">
        <v>312</v>
      </c>
      <c r="BM95">
        <v>108001</v>
      </c>
      <c r="BN95">
        <v>0</v>
      </c>
      <c r="BO95" t="s">
        <v>6</v>
      </c>
      <c r="BP95">
        <v>0</v>
      </c>
      <c r="BQ95">
        <v>3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97</v>
      </c>
      <c r="CA95">
        <v>51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04"/>
        <v>69164</v>
      </c>
      <c r="CQ95">
        <f>AC95*BC95</f>
        <v>331.32799999999997</v>
      </c>
      <c r="CR95">
        <f>(((ET95)*BB95-(EU95)*BS95)+AE95*BS95)</f>
        <v>65.080799999999996</v>
      </c>
      <c r="CS95">
        <f t="shared" si="105"/>
        <v>12.109500000000001</v>
      </c>
      <c r="CT95">
        <f t="shared" si="106"/>
        <v>5697.2955000000002</v>
      </c>
      <c r="CU95">
        <f t="shared" si="107"/>
        <v>0</v>
      </c>
      <c r="CV95">
        <f t="shared" si="108"/>
        <v>13.4</v>
      </c>
      <c r="CW95">
        <f t="shared" si="109"/>
        <v>0.02</v>
      </c>
      <c r="CX95">
        <f t="shared" si="110"/>
        <v>0</v>
      </c>
      <c r="CY95">
        <f>(((S95+R95)*AT95)/100)</f>
        <v>62856.97</v>
      </c>
      <c r="CZ95">
        <f>(((S95+R95)*AU95)/100)</f>
        <v>33048.51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132</v>
      </c>
      <c r="DW95" t="s">
        <v>132</v>
      </c>
      <c r="DX95">
        <v>100</v>
      </c>
      <c r="DZ95" t="s">
        <v>6</v>
      </c>
      <c r="EA95" t="s">
        <v>6</v>
      </c>
      <c r="EB95" t="s">
        <v>6</v>
      </c>
      <c r="EC95" t="s">
        <v>6</v>
      </c>
      <c r="EE95">
        <v>59670139</v>
      </c>
      <c r="EF95">
        <v>3</v>
      </c>
      <c r="EG95" t="s">
        <v>25</v>
      </c>
      <c r="EH95">
        <v>0</v>
      </c>
      <c r="EI95" t="s">
        <v>6</v>
      </c>
      <c r="EJ95">
        <v>2</v>
      </c>
      <c r="EK95">
        <v>108001</v>
      </c>
      <c r="EL95" t="s">
        <v>26</v>
      </c>
      <c r="EM95" t="s">
        <v>27</v>
      </c>
      <c r="EO95" t="s">
        <v>6</v>
      </c>
      <c r="EQ95">
        <v>0</v>
      </c>
      <c r="ER95">
        <v>164.57</v>
      </c>
      <c r="ES95">
        <v>33.4</v>
      </c>
      <c r="ET95">
        <v>4.1399999999999997</v>
      </c>
      <c r="EU95">
        <v>0.27</v>
      </c>
      <c r="EV95">
        <v>127.03</v>
      </c>
      <c r="EW95">
        <v>13.4</v>
      </c>
      <c r="EX95">
        <v>0.02</v>
      </c>
      <c r="EY95">
        <v>0</v>
      </c>
      <c r="FQ95">
        <v>0</v>
      </c>
      <c r="FR95">
        <v>0</v>
      </c>
      <c r="FS95">
        <v>0</v>
      </c>
      <c r="FX95">
        <v>97</v>
      </c>
      <c r="FY95">
        <v>51</v>
      </c>
      <c r="GA95" t="s">
        <v>6</v>
      </c>
      <c r="GD95">
        <v>1</v>
      </c>
      <c r="GF95">
        <v>-944006720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11"/>
        <v>0</v>
      </c>
      <c r="GM95">
        <f t="shared" si="112"/>
        <v>165070</v>
      </c>
      <c r="GN95">
        <f t="shared" si="113"/>
        <v>0</v>
      </c>
      <c r="GO95">
        <f t="shared" si="114"/>
        <v>165070</v>
      </c>
      <c r="GP95">
        <f t="shared" si="115"/>
        <v>0</v>
      </c>
      <c r="GR95">
        <v>0</v>
      </c>
      <c r="GS95">
        <v>3</v>
      </c>
      <c r="GT95">
        <v>0</v>
      </c>
      <c r="GU95" t="s">
        <v>6</v>
      </c>
      <c r="GV95">
        <f t="shared" si="116"/>
        <v>0</v>
      </c>
      <c r="GW95">
        <v>1</v>
      </c>
      <c r="GX95">
        <f t="shared" si="117"/>
        <v>0</v>
      </c>
      <c r="HA95">
        <v>0</v>
      </c>
      <c r="HB95">
        <v>0</v>
      </c>
      <c r="HC95">
        <f t="shared" si="118"/>
        <v>0</v>
      </c>
      <c r="HE95" t="s">
        <v>6</v>
      </c>
      <c r="HF95" t="s">
        <v>6</v>
      </c>
      <c r="HM95" t="s">
        <v>6</v>
      </c>
      <c r="HN95" t="s">
        <v>28</v>
      </c>
      <c r="HO95" t="s">
        <v>29</v>
      </c>
      <c r="HP95" t="s">
        <v>26</v>
      </c>
      <c r="HQ95" t="s">
        <v>26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234</v>
      </c>
      <c r="E96" t="s">
        <v>313</v>
      </c>
      <c r="F96" t="s">
        <v>31</v>
      </c>
      <c r="G96" t="s">
        <v>282</v>
      </c>
      <c r="H96" t="str">
        <f>'1.Ведомость'!C99</f>
        <v>м</v>
      </c>
      <c r="I96">
        <f>I95*J96</f>
        <v>220</v>
      </c>
      <c r="J96">
        <v>19.383259911894275</v>
      </c>
      <c r="K96">
        <v>19.38325991</v>
      </c>
      <c r="O96">
        <f t="shared" si="84"/>
        <v>16194</v>
      </c>
      <c r="P96">
        <f t="shared" si="85"/>
        <v>16194</v>
      </c>
      <c r="Q96">
        <f t="shared" si="86"/>
        <v>0</v>
      </c>
      <c r="R96">
        <f t="shared" si="87"/>
        <v>0</v>
      </c>
      <c r="S96">
        <f t="shared" si="88"/>
        <v>0</v>
      </c>
      <c r="T96">
        <f t="shared" si="89"/>
        <v>0</v>
      </c>
      <c r="U96">
        <f t="shared" si="90"/>
        <v>0</v>
      </c>
      <c r="V96">
        <f t="shared" si="91"/>
        <v>0</v>
      </c>
      <c r="W96">
        <f t="shared" si="92"/>
        <v>0</v>
      </c>
      <c r="X96">
        <f t="shared" si="93"/>
        <v>0</v>
      </c>
      <c r="Y96">
        <f t="shared" si="94"/>
        <v>0</v>
      </c>
      <c r="AA96">
        <v>92860171</v>
      </c>
      <c r="AB96">
        <f t="shared" si="95"/>
        <v>73.61</v>
      </c>
      <c r="AC96">
        <f t="shared" si="96"/>
        <v>73.61</v>
      </c>
      <c r="AD96">
        <f t="shared" si="97"/>
        <v>0</v>
      </c>
      <c r="AE96">
        <f t="shared" si="98"/>
        <v>0</v>
      </c>
      <c r="AF96">
        <f t="shared" si="99"/>
        <v>0</v>
      </c>
      <c r="AG96">
        <f t="shared" si="100"/>
        <v>0</v>
      </c>
      <c r="AH96">
        <f t="shared" si="101"/>
        <v>0</v>
      </c>
      <c r="AI96">
        <f t="shared" si="102"/>
        <v>0</v>
      </c>
      <c r="AJ96">
        <f t="shared" si="103"/>
        <v>0</v>
      </c>
      <c r="AK96">
        <v>73.61</v>
      </c>
      <c r="AL96">
        <v>73.61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2</v>
      </c>
      <c r="BJ96" t="s">
        <v>283</v>
      </c>
      <c r="BM96">
        <v>500002</v>
      </c>
      <c r="BN96">
        <v>0</v>
      </c>
      <c r="BO96" t="s">
        <v>6</v>
      </c>
      <c r="BP96">
        <v>0</v>
      </c>
      <c r="BQ96">
        <v>12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04"/>
        <v>16194</v>
      </c>
      <c r="CQ96">
        <f>AC96</f>
        <v>73.61</v>
      </c>
      <c r="CR96">
        <f>(((ET96)-(EU96)*BS96)+AE96*BS96)</f>
        <v>0</v>
      </c>
      <c r="CS96">
        <f t="shared" si="105"/>
        <v>0</v>
      </c>
      <c r="CT96">
        <f t="shared" si="106"/>
        <v>0</v>
      </c>
      <c r="CU96">
        <f t="shared" si="107"/>
        <v>0</v>
      </c>
      <c r="CV96">
        <f t="shared" si="108"/>
        <v>0</v>
      </c>
      <c r="CW96">
        <f t="shared" si="109"/>
        <v>0</v>
      </c>
      <c r="CX96">
        <f t="shared" si="110"/>
        <v>0</v>
      </c>
      <c r="CY96">
        <f>0</f>
        <v>0</v>
      </c>
      <c r="CZ96">
        <f>0</f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208</v>
      </c>
      <c r="DW96" t="s">
        <v>208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59670229</v>
      </c>
      <c r="EF96">
        <v>12</v>
      </c>
      <c r="EG96" t="s">
        <v>84</v>
      </c>
      <c r="EH96">
        <v>0</v>
      </c>
      <c r="EI96" t="s">
        <v>6</v>
      </c>
      <c r="EJ96">
        <v>2</v>
      </c>
      <c r="EK96">
        <v>500002</v>
      </c>
      <c r="EL96" t="s">
        <v>85</v>
      </c>
      <c r="EM96" t="s">
        <v>86</v>
      </c>
      <c r="EO96" t="s">
        <v>6</v>
      </c>
      <c r="EQ96">
        <v>0</v>
      </c>
      <c r="ER96">
        <v>73.61</v>
      </c>
      <c r="ES96">
        <v>73.61</v>
      </c>
      <c r="ET96">
        <v>0</v>
      </c>
      <c r="EU96">
        <v>0</v>
      </c>
      <c r="EV96">
        <v>0</v>
      </c>
      <c r="EW96">
        <v>0</v>
      </c>
      <c r="EX96">
        <v>0</v>
      </c>
      <c r="EZ96">
        <v>5</v>
      </c>
      <c r="FC96">
        <v>0</v>
      </c>
      <c r="FD96">
        <v>18</v>
      </c>
      <c r="FF96">
        <v>70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284</v>
      </c>
      <c r="GD96">
        <v>1</v>
      </c>
      <c r="GF96">
        <v>1349128279</v>
      </c>
      <c r="GG96">
        <v>2</v>
      </c>
      <c r="GH96">
        <v>3</v>
      </c>
      <c r="GI96">
        <v>4</v>
      </c>
      <c r="GJ96">
        <v>0</v>
      </c>
      <c r="GK96">
        <v>0</v>
      </c>
      <c r="GL96">
        <f t="shared" si="111"/>
        <v>0</v>
      </c>
      <c r="GM96">
        <f t="shared" si="112"/>
        <v>16194</v>
      </c>
      <c r="GN96">
        <f t="shared" si="113"/>
        <v>0</v>
      </c>
      <c r="GO96">
        <f t="shared" si="114"/>
        <v>16194</v>
      </c>
      <c r="GP96">
        <f t="shared" si="115"/>
        <v>0</v>
      </c>
      <c r="GR96">
        <v>1</v>
      </c>
      <c r="GS96">
        <v>1</v>
      </c>
      <c r="GT96">
        <v>0</v>
      </c>
      <c r="GU96" t="s">
        <v>6</v>
      </c>
      <c r="GV96">
        <f t="shared" si="116"/>
        <v>0</v>
      </c>
      <c r="GW96">
        <v>1</v>
      </c>
      <c r="GX96">
        <f t="shared" si="117"/>
        <v>0</v>
      </c>
      <c r="HA96">
        <v>0</v>
      </c>
      <c r="HB96">
        <v>0</v>
      </c>
      <c r="HC96">
        <f t="shared" si="118"/>
        <v>0</v>
      </c>
      <c r="HE96" t="s">
        <v>38</v>
      </c>
      <c r="HF96" t="s">
        <v>40</v>
      </c>
      <c r="HG96">
        <f>ROUND(AC96*I96,0)</f>
        <v>16194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235</v>
      </c>
      <c r="E97" t="s">
        <v>314</v>
      </c>
      <c r="F97" t="s">
        <v>31</v>
      </c>
      <c r="G97" t="s">
        <v>286</v>
      </c>
      <c r="H97" t="str">
        <f>'1.Ведомость'!C100</f>
        <v>м</v>
      </c>
      <c r="I97">
        <f>I95*J97</f>
        <v>915</v>
      </c>
      <c r="J97">
        <v>80.616740088105729</v>
      </c>
      <c r="K97">
        <v>80.616740089999993</v>
      </c>
      <c r="O97">
        <f t="shared" si="84"/>
        <v>156117</v>
      </c>
      <c r="P97">
        <f t="shared" si="85"/>
        <v>156117</v>
      </c>
      <c r="Q97">
        <f t="shared" si="86"/>
        <v>0</v>
      </c>
      <c r="R97">
        <f t="shared" si="87"/>
        <v>0</v>
      </c>
      <c r="S97">
        <f t="shared" si="88"/>
        <v>0</v>
      </c>
      <c r="T97">
        <f t="shared" si="89"/>
        <v>0</v>
      </c>
      <c r="U97">
        <f t="shared" si="90"/>
        <v>0</v>
      </c>
      <c r="V97">
        <f t="shared" si="91"/>
        <v>0</v>
      </c>
      <c r="W97">
        <f t="shared" si="92"/>
        <v>0</v>
      </c>
      <c r="X97">
        <f t="shared" si="93"/>
        <v>0</v>
      </c>
      <c r="Y97">
        <f t="shared" si="94"/>
        <v>0</v>
      </c>
      <c r="AA97">
        <v>92860171</v>
      </c>
      <c r="AB97">
        <f t="shared" si="95"/>
        <v>170.62</v>
      </c>
      <c r="AC97">
        <f t="shared" si="96"/>
        <v>170.62</v>
      </c>
      <c r="AD97">
        <f t="shared" si="97"/>
        <v>0</v>
      </c>
      <c r="AE97">
        <f t="shared" si="98"/>
        <v>0</v>
      </c>
      <c r="AF97">
        <f t="shared" si="99"/>
        <v>0</v>
      </c>
      <c r="AG97">
        <f t="shared" si="100"/>
        <v>0</v>
      </c>
      <c r="AH97">
        <f t="shared" si="101"/>
        <v>0</v>
      </c>
      <c r="AI97">
        <f t="shared" si="102"/>
        <v>0</v>
      </c>
      <c r="AJ97">
        <f t="shared" si="103"/>
        <v>0</v>
      </c>
      <c r="AK97">
        <v>170.62</v>
      </c>
      <c r="AL97">
        <v>170.62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2</v>
      </c>
      <c r="BJ97" t="s">
        <v>287</v>
      </c>
      <c r="BM97">
        <v>500002</v>
      </c>
      <c r="BN97">
        <v>0</v>
      </c>
      <c r="BO97" t="s">
        <v>6</v>
      </c>
      <c r="BP97">
        <v>0</v>
      </c>
      <c r="BQ97">
        <v>12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04"/>
        <v>156117</v>
      </c>
      <c r="CQ97">
        <f>AC97</f>
        <v>170.62</v>
      </c>
      <c r="CR97">
        <f>(((ET97)-(EU97)*BS97)+AE97*BS97)</f>
        <v>0</v>
      </c>
      <c r="CS97">
        <f t="shared" si="105"/>
        <v>0</v>
      </c>
      <c r="CT97">
        <f t="shared" si="106"/>
        <v>0</v>
      </c>
      <c r="CU97">
        <f t="shared" si="107"/>
        <v>0</v>
      </c>
      <c r="CV97">
        <f t="shared" si="108"/>
        <v>0</v>
      </c>
      <c r="CW97">
        <f t="shared" si="109"/>
        <v>0</v>
      </c>
      <c r="CX97">
        <f t="shared" si="110"/>
        <v>0</v>
      </c>
      <c r="CY97">
        <f>0</f>
        <v>0</v>
      </c>
      <c r="CZ97">
        <f>0</f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208</v>
      </c>
      <c r="DW97" t="s">
        <v>208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59670229</v>
      </c>
      <c r="EF97">
        <v>12</v>
      </c>
      <c r="EG97" t="s">
        <v>84</v>
      </c>
      <c r="EH97">
        <v>0</v>
      </c>
      <c r="EI97" t="s">
        <v>6</v>
      </c>
      <c r="EJ97">
        <v>2</v>
      </c>
      <c r="EK97">
        <v>500002</v>
      </c>
      <c r="EL97" t="s">
        <v>85</v>
      </c>
      <c r="EM97" t="s">
        <v>86</v>
      </c>
      <c r="EO97" t="s">
        <v>6</v>
      </c>
      <c r="EQ97">
        <v>0</v>
      </c>
      <c r="ER97">
        <v>170.62</v>
      </c>
      <c r="ES97">
        <v>170.62</v>
      </c>
      <c r="ET97">
        <v>0</v>
      </c>
      <c r="EU97">
        <v>0</v>
      </c>
      <c r="EV97">
        <v>0</v>
      </c>
      <c r="EW97">
        <v>0</v>
      </c>
      <c r="EX97">
        <v>0</v>
      </c>
      <c r="EZ97">
        <v>5</v>
      </c>
      <c r="FC97">
        <v>0</v>
      </c>
      <c r="FD97">
        <v>18</v>
      </c>
      <c r="FF97">
        <v>162.24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288</v>
      </c>
      <c r="GD97">
        <v>1</v>
      </c>
      <c r="GF97">
        <v>-326743706</v>
      </c>
      <c r="GG97">
        <v>2</v>
      </c>
      <c r="GH97">
        <v>3</v>
      </c>
      <c r="GI97">
        <v>4</v>
      </c>
      <c r="GJ97">
        <v>0</v>
      </c>
      <c r="GK97">
        <v>0</v>
      </c>
      <c r="GL97">
        <f t="shared" si="111"/>
        <v>0</v>
      </c>
      <c r="GM97">
        <f t="shared" si="112"/>
        <v>156117</v>
      </c>
      <c r="GN97">
        <f t="shared" si="113"/>
        <v>0</v>
      </c>
      <c r="GO97">
        <f t="shared" si="114"/>
        <v>156117</v>
      </c>
      <c r="GP97">
        <f t="shared" si="115"/>
        <v>0</v>
      </c>
      <c r="GR97">
        <v>1</v>
      </c>
      <c r="GS97">
        <v>1</v>
      </c>
      <c r="GT97">
        <v>0</v>
      </c>
      <c r="GU97" t="s">
        <v>6</v>
      </c>
      <c r="GV97">
        <f t="shared" si="116"/>
        <v>0</v>
      </c>
      <c r="GW97">
        <v>1</v>
      </c>
      <c r="GX97">
        <f t="shared" si="117"/>
        <v>0</v>
      </c>
      <c r="HA97">
        <v>0</v>
      </c>
      <c r="HB97">
        <v>0</v>
      </c>
      <c r="HC97">
        <f t="shared" si="118"/>
        <v>0</v>
      </c>
      <c r="HE97" t="s">
        <v>38</v>
      </c>
      <c r="HF97" t="s">
        <v>40</v>
      </c>
      <c r="HG97">
        <f>ROUND(AC97*I97,0)</f>
        <v>156117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ROW(SmtRes!A242)</f>
        <v>242</v>
      </c>
      <c r="D98">
        <f>ROW(EtalonRes!A191)</f>
        <v>191</v>
      </c>
      <c r="E98" t="s">
        <v>315</v>
      </c>
      <c r="F98" t="s">
        <v>316</v>
      </c>
      <c r="G98" t="s">
        <v>317</v>
      </c>
      <c r="H98" t="s">
        <v>132</v>
      </c>
      <c r="I98">
        <v>0.16</v>
      </c>
      <c r="J98">
        <v>0</v>
      </c>
      <c r="K98">
        <v>0.16</v>
      </c>
      <c r="O98">
        <f t="shared" si="84"/>
        <v>1002</v>
      </c>
      <c r="P98">
        <f t="shared" si="85"/>
        <v>15</v>
      </c>
      <c r="Q98">
        <f t="shared" si="86"/>
        <v>0</v>
      </c>
      <c r="R98">
        <f t="shared" si="87"/>
        <v>0</v>
      </c>
      <c r="S98">
        <f t="shared" si="88"/>
        <v>987</v>
      </c>
      <c r="T98">
        <f t="shared" si="89"/>
        <v>0</v>
      </c>
      <c r="U98">
        <f t="shared" si="90"/>
        <v>1.984</v>
      </c>
      <c r="V98">
        <f t="shared" si="91"/>
        <v>0</v>
      </c>
      <c r="W98">
        <f t="shared" si="92"/>
        <v>0</v>
      </c>
      <c r="X98">
        <f t="shared" si="93"/>
        <v>888</v>
      </c>
      <c r="Y98">
        <f t="shared" si="94"/>
        <v>454</v>
      </c>
      <c r="AA98">
        <v>92860171</v>
      </c>
      <c r="AB98">
        <f t="shared" si="95"/>
        <v>147.19</v>
      </c>
      <c r="AC98">
        <f t="shared" si="96"/>
        <v>9.67</v>
      </c>
      <c r="AD98">
        <f t="shared" si="97"/>
        <v>0</v>
      </c>
      <c r="AE98">
        <f t="shared" si="98"/>
        <v>0</v>
      </c>
      <c r="AF98">
        <f t="shared" si="99"/>
        <v>137.52000000000001</v>
      </c>
      <c r="AG98">
        <f t="shared" si="100"/>
        <v>0</v>
      </c>
      <c r="AH98">
        <f t="shared" si="101"/>
        <v>12.4</v>
      </c>
      <c r="AI98">
        <f t="shared" si="102"/>
        <v>0</v>
      </c>
      <c r="AJ98">
        <f t="shared" si="103"/>
        <v>0</v>
      </c>
      <c r="AK98">
        <v>147.19</v>
      </c>
      <c r="AL98">
        <v>9.67</v>
      </c>
      <c r="AM98">
        <v>0</v>
      </c>
      <c r="AN98">
        <v>0</v>
      </c>
      <c r="AO98">
        <v>137.52000000000001</v>
      </c>
      <c r="AP98">
        <v>0</v>
      </c>
      <c r="AQ98">
        <v>12.4</v>
      </c>
      <c r="AR98">
        <v>0</v>
      </c>
      <c r="AS98">
        <v>0</v>
      </c>
      <c r="AT98">
        <v>90</v>
      </c>
      <c r="AU98">
        <v>46</v>
      </c>
      <c r="AV98">
        <v>1</v>
      </c>
      <c r="AW98">
        <v>1</v>
      </c>
      <c r="AZ98">
        <v>1</v>
      </c>
      <c r="BA98">
        <v>44.85</v>
      </c>
      <c r="BB98">
        <v>15.72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0</v>
      </c>
      <c r="BI98">
        <v>2</v>
      </c>
      <c r="BJ98" t="s">
        <v>318</v>
      </c>
      <c r="BM98">
        <v>111003</v>
      </c>
      <c r="BN98">
        <v>0</v>
      </c>
      <c r="BO98" t="s">
        <v>6</v>
      </c>
      <c r="BP98">
        <v>0</v>
      </c>
      <c r="BQ98">
        <v>3</v>
      </c>
      <c r="BR98">
        <v>0</v>
      </c>
      <c r="BS98">
        <v>44.85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90</v>
      </c>
      <c r="CA98">
        <v>46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04"/>
        <v>1002</v>
      </c>
      <c r="CQ98">
        <f>AC98*BC98</f>
        <v>95.926400000000001</v>
      </c>
      <c r="CR98">
        <f>(((ET98)*BB98-(EU98)*BS98)+AE98*BS98)</f>
        <v>0</v>
      </c>
      <c r="CS98">
        <f t="shared" si="105"/>
        <v>0</v>
      </c>
      <c r="CT98">
        <f t="shared" si="106"/>
        <v>6167.7720000000008</v>
      </c>
      <c r="CU98">
        <f t="shared" si="107"/>
        <v>0</v>
      </c>
      <c r="CV98">
        <f t="shared" si="108"/>
        <v>12.4</v>
      </c>
      <c r="CW98">
        <f t="shared" si="109"/>
        <v>0</v>
      </c>
      <c r="CX98">
        <f t="shared" si="110"/>
        <v>0</v>
      </c>
      <c r="CY98">
        <f>(((S98+R98)*AT98)/100)</f>
        <v>888.3</v>
      </c>
      <c r="CZ98">
        <f>(((S98+R98)*AU98)/100)</f>
        <v>454.02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132</v>
      </c>
      <c r="DW98" t="s">
        <v>132</v>
      </c>
      <c r="DX98">
        <v>100</v>
      </c>
      <c r="DZ98" t="s">
        <v>6</v>
      </c>
      <c r="EA98" t="s">
        <v>6</v>
      </c>
      <c r="EB98" t="s">
        <v>6</v>
      </c>
      <c r="EC98" t="s">
        <v>6</v>
      </c>
      <c r="EE98">
        <v>59670153</v>
      </c>
      <c r="EF98">
        <v>3</v>
      </c>
      <c r="EG98" t="s">
        <v>25</v>
      </c>
      <c r="EH98">
        <v>0</v>
      </c>
      <c r="EI98" t="s">
        <v>6</v>
      </c>
      <c r="EJ98">
        <v>2</v>
      </c>
      <c r="EK98">
        <v>111003</v>
      </c>
      <c r="EL98" t="s">
        <v>56</v>
      </c>
      <c r="EM98" t="s">
        <v>57</v>
      </c>
      <c r="EO98" t="s">
        <v>6</v>
      </c>
      <c r="EQ98">
        <v>0</v>
      </c>
      <c r="ER98">
        <v>147.19</v>
      </c>
      <c r="ES98">
        <v>9.67</v>
      </c>
      <c r="ET98">
        <v>0</v>
      </c>
      <c r="EU98">
        <v>0</v>
      </c>
      <c r="EV98">
        <v>137.52000000000001</v>
      </c>
      <c r="EW98">
        <v>12.4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90</v>
      </c>
      <c r="FY98">
        <v>46</v>
      </c>
      <c r="GA98" t="s">
        <v>6</v>
      </c>
      <c r="GD98">
        <v>1</v>
      </c>
      <c r="GF98">
        <v>83631165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11"/>
        <v>0</v>
      </c>
      <c r="GM98">
        <f t="shared" si="112"/>
        <v>2344</v>
      </c>
      <c r="GN98">
        <f t="shared" si="113"/>
        <v>0</v>
      </c>
      <c r="GO98">
        <f t="shared" si="114"/>
        <v>2344</v>
      </c>
      <c r="GP98">
        <f t="shared" si="115"/>
        <v>0</v>
      </c>
      <c r="GR98">
        <v>0</v>
      </c>
      <c r="GS98">
        <v>3</v>
      </c>
      <c r="GT98">
        <v>0</v>
      </c>
      <c r="GU98" t="s">
        <v>6</v>
      </c>
      <c r="GV98">
        <f t="shared" si="116"/>
        <v>0</v>
      </c>
      <c r="GW98">
        <v>1</v>
      </c>
      <c r="GX98">
        <f t="shared" si="117"/>
        <v>0</v>
      </c>
      <c r="HA98">
        <v>0</v>
      </c>
      <c r="HB98">
        <v>0</v>
      </c>
      <c r="HC98">
        <f t="shared" si="118"/>
        <v>0</v>
      </c>
      <c r="HE98" t="s">
        <v>6</v>
      </c>
      <c r="HF98" t="s">
        <v>6</v>
      </c>
      <c r="HM98" t="s">
        <v>6</v>
      </c>
      <c r="HN98" t="s">
        <v>58</v>
      </c>
      <c r="HO98" t="s">
        <v>59</v>
      </c>
      <c r="HP98" t="s">
        <v>56</v>
      </c>
      <c r="HQ98" t="s">
        <v>56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240</v>
      </c>
      <c r="E99" t="s">
        <v>319</v>
      </c>
      <c r="F99" t="s">
        <v>320</v>
      </c>
      <c r="G99" t="s">
        <v>321</v>
      </c>
      <c r="H99" t="str">
        <f>'1.Ведомость'!C102</f>
        <v>1000 м</v>
      </c>
      <c r="I99">
        <f>I98*J99</f>
        <v>2E-3</v>
      </c>
      <c r="J99">
        <v>1.2500000000000001E-2</v>
      </c>
      <c r="K99">
        <v>1.2500000000000001E-2</v>
      </c>
      <c r="O99">
        <f t="shared" si="84"/>
        <v>45</v>
      </c>
      <c r="P99">
        <f t="shared" si="85"/>
        <v>45</v>
      </c>
      <c r="Q99">
        <f t="shared" si="86"/>
        <v>0</v>
      </c>
      <c r="R99">
        <f t="shared" si="87"/>
        <v>0</v>
      </c>
      <c r="S99">
        <f t="shared" si="88"/>
        <v>0</v>
      </c>
      <c r="T99">
        <f t="shared" si="89"/>
        <v>0</v>
      </c>
      <c r="U99">
        <f t="shared" si="90"/>
        <v>0</v>
      </c>
      <c r="V99">
        <f t="shared" si="91"/>
        <v>0</v>
      </c>
      <c r="W99">
        <f t="shared" si="92"/>
        <v>0</v>
      </c>
      <c r="X99">
        <f t="shared" si="93"/>
        <v>0</v>
      </c>
      <c r="Y99">
        <f t="shared" si="94"/>
        <v>0</v>
      </c>
      <c r="AA99">
        <v>92860171</v>
      </c>
      <c r="AB99">
        <f t="shared" si="95"/>
        <v>2291.15</v>
      </c>
      <c r="AC99">
        <f t="shared" si="96"/>
        <v>2291.15</v>
      </c>
      <c r="AD99">
        <f t="shared" si="97"/>
        <v>0</v>
      </c>
      <c r="AE99">
        <f t="shared" si="98"/>
        <v>0</v>
      </c>
      <c r="AF99">
        <f t="shared" si="99"/>
        <v>0</v>
      </c>
      <c r="AG99">
        <f t="shared" si="100"/>
        <v>0</v>
      </c>
      <c r="AH99">
        <f t="shared" si="101"/>
        <v>0</v>
      </c>
      <c r="AI99">
        <f t="shared" si="102"/>
        <v>0</v>
      </c>
      <c r="AJ99">
        <f t="shared" si="103"/>
        <v>0</v>
      </c>
      <c r="AK99">
        <v>2291.15</v>
      </c>
      <c r="AL99">
        <v>2291.15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2</v>
      </c>
      <c r="BJ99" t="s">
        <v>323</v>
      </c>
      <c r="BM99">
        <v>500002</v>
      </c>
      <c r="BN99">
        <v>0</v>
      </c>
      <c r="BO99" t="s">
        <v>6</v>
      </c>
      <c r="BP99">
        <v>0</v>
      </c>
      <c r="BQ99">
        <v>12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04"/>
        <v>45</v>
      </c>
      <c r="CQ99">
        <f>AC99*BC99</f>
        <v>22728.208000000002</v>
      </c>
      <c r="CR99">
        <f>(((ET99)*BB99-(EU99)*BS99)+AE99*BS99)</f>
        <v>0</v>
      </c>
      <c r="CS99">
        <f t="shared" si="105"/>
        <v>0</v>
      </c>
      <c r="CT99">
        <f t="shared" si="106"/>
        <v>0</v>
      </c>
      <c r="CU99">
        <f t="shared" si="107"/>
        <v>0</v>
      </c>
      <c r="CV99">
        <f t="shared" si="108"/>
        <v>0</v>
      </c>
      <c r="CW99">
        <f t="shared" si="109"/>
        <v>0</v>
      </c>
      <c r="CX99">
        <f t="shared" si="110"/>
        <v>0</v>
      </c>
      <c r="CY99">
        <f>0</f>
        <v>0</v>
      </c>
      <c r="CZ99">
        <f>0</f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322</v>
      </c>
      <c r="DW99" t="s">
        <v>324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59670229</v>
      </c>
      <c r="EF99">
        <v>12</v>
      </c>
      <c r="EG99" t="s">
        <v>84</v>
      </c>
      <c r="EH99">
        <v>0</v>
      </c>
      <c r="EI99" t="s">
        <v>6</v>
      </c>
      <c r="EJ99">
        <v>2</v>
      </c>
      <c r="EK99">
        <v>500002</v>
      </c>
      <c r="EL99" t="s">
        <v>85</v>
      </c>
      <c r="EM99" t="s">
        <v>86</v>
      </c>
      <c r="EO99" t="s">
        <v>6</v>
      </c>
      <c r="EQ99">
        <v>0</v>
      </c>
      <c r="ER99">
        <v>2291.15</v>
      </c>
      <c r="ES99">
        <v>2291.15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6</v>
      </c>
      <c r="GD99">
        <v>1</v>
      </c>
      <c r="GF99">
        <v>1002397473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11"/>
        <v>0</v>
      </c>
      <c r="GM99">
        <f t="shared" si="112"/>
        <v>45</v>
      </c>
      <c r="GN99">
        <f t="shared" si="113"/>
        <v>0</v>
      </c>
      <c r="GO99">
        <f t="shared" si="114"/>
        <v>45</v>
      </c>
      <c r="GP99">
        <f t="shared" si="115"/>
        <v>0</v>
      </c>
      <c r="GR99">
        <v>0</v>
      </c>
      <c r="GS99">
        <v>3</v>
      </c>
      <c r="GT99">
        <v>0</v>
      </c>
      <c r="GU99" t="s">
        <v>6</v>
      </c>
      <c r="GV99">
        <f t="shared" si="116"/>
        <v>0</v>
      </c>
      <c r="GW99">
        <v>1</v>
      </c>
      <c r="GX99">
        <f t="shared" si="117"/>
        <v>0</v>
      </c>
      <c r="HA99">
        <v>0</v>
      </c>
      <c r="HB99">
        <v>0</v>
      </c>
      <c r="HC99">
        <f t="shared" si="118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239</v>
      </c>
      <c r="E100" t="s">
        <v>325</v>
      </c>
      <c r="F100" t="s">
        <v>326</v>
      </c>
      <c r="G100" t="s">
        <v>327</v>
      </c>
      <c r="H100" t="str">
        <f>'1.Ведомость'!C103</f>
        <v>1000 м</v>
      </c>
      <c r="I100">
        <f>I98*J100</f>
        <v>1.2E-2</v>
      </c>
      <c r="J100">
        <v>7.4999999999999997E-2</v>
      </c>
      <c r="K100">
        <v>7.4999999999999997E-2</v>
      </c>
      <c r="O100">
        <f t="shared" si="84"/>
        <v>172</v>
      </c>
      <c r="P100">
        <f t="shared" si="85"/>
        <v>172</v>
      </c>
      <c r="Q100">
        <f t="shared" si="86"/>
        <v>0</v>
      </c>
      <c r="R100">
        <f t="shared" si="87"/>
        <v>0</v>
      </c>
      <c r="S100">
        <f t="shared" si="88"/>
        <v>0</v>
      </c>
      <c r="T100">
        <f t="shared" si="89"/>
        <v>0</v>
      </c>
      <c r="U100">
        <f t="shared" si="90"/>
        <v>0</v>
      </c>
      <c r="V100">
        <f t="shared" si="91"/>
        <v>0</v>
      </c>
      <c r="W100">
        <f t="shared" si="92"/>
        <v>0</v>
      </c>
      <c r="X100">
        <f t="shared" si="93"/>
        <v>0</v>
      </c>
      <c r="Y100">
        <f t="shared" si="94"/>
        <v>0</v>
      </c>
      <c r="AA100">
        <v>92860171</v>
      </c>
      <c r="AB100">
        <f t="shared" si="95"/>
        <v>1446.89</v>
      </c>
      <c r="AC100">
        <f t="shared" si="96"/>
        <v>1446.89</v>
      </c>
      <c r="AD100">
        <f t="shared" si="97"/>
        <v>0</v>
      </c>
      <c r="AE100">
        <f t="shared" si="98"/>
        <v>0</v>
      </c>
      <c r="AF100">
        <f t="shared" si="99"/>
        <v>0</v>
      </c>
      <c r="AG100">
        <f t="shared" si="100"/>
        <v>0</v>
      </c>
      <c r="AH100">
        <f t="shared" si="101"/>
        <v>0</v>
      </c>
      <c r="AI100">
        <f t="shared" si="102"/>
        <v>0</v>
      </c>
      <c r="AJ100">
        <f t="shared" si="103"/>
        <v>0</v>
      </c>
      <c r="AK100">
        <v>1446.89</v>
      </c>
      <c r="AL100">
        <v>1446.89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2</v>
      </c>
      <c r="BJ100" t="s">
        <v>328</v>
      </c>
      <c r="BM100">
        <v>500002</v>
      </c>
      <c r="BN100">
        <v>0</v>
      </c>
      <c r="BO100" t="s">
        <v>6</v>
      </c>
      <c r="BP100">
        <v>0</v>
      </c>
      <c r="BQ100">
        <v>12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04"/>
        <v>172</v>
      </c>
      <c r="CQ100">
        <f>AC100*BC100</f>
        <v>14353.148800000001</v>
      </c>
      <c r="CR100">
        <f>(((ET100)*BB100-(EU100)*BS100)+AE100*BS100)</f>
        <v>0</v>
      </c>
      <c r="CS100">
        <f t="shared" si="105"/>
        <v>0</v>
      </c>
      <c r="CT100">
        <f t="shared" si="106"/>
        <v>0</v>
      </c>
      <c r="CU100">
        <f t="shared" si="107"/>
        <v>0</v>
      </c>
      <c r="CV100">
        <f t="shared" si="108"/>
        <v>0</v>
      </c>
      <c r="CW100">
        <f t="shared" si="109"/>
        <v>0</v>
      </c>
      <c r="CX100">
        <f t="shared" si="110"/>
        <v>0</v>
      </c>
      <c r="CY100">
        <f>0</f>
        <v>0</v>
      </c>
      <c r="CZ100">
        <f>0</f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322</v>
      </c>
      <c r="DW100" t="s">
        <v>324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59670229</v>
      </c>
      <c r="EF100">
        <v>12</v>
      </c>
      <c r="EG100" t="s">
        <v>84</v>
      </c>
      <c r="EH100">
        <v>0</v>
      </c>
      <c r="EI100" t="s">
        <v>6</v>
      </c>
      <c r="EJ100">
        <v>2</v>
      </c>
      <c r="EK100">
        <v>500002</v>
      </c>
      <c r="EL100" t="s">
        <v>85</v>
      </c>
      <c r="EM100" t="s">
        <v>86</v>
      </c>
      <c r="EO100" t="s">
        <v>6</v>
      </c>
      <c r="EQ100">
        <v>0</v>
      </c>
      <c r="ER100">
        <v>1446.89</v>
      </c>
      <c r="ES100">
        <v>1446.89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6</v>
      </c>
      <c r="GD100">
        <v>1</v>
      </c>
      <c r="GF100">
        <v>-1466288056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11"/>
        <v>0</v>
      </c>
      <c r="GM100">
        <f t="shared" si="112"/>
        <v>172</v>
      </c>
      <c r="GN100">
        <f t="shared" si="113"/>
        <v>0</v>
      </c>
      <c r="GO100">
        <f t="shared" si="114"/>
        <v>172</v>
      </c>
      <c r="GP100">
        <f t="shared" si="115"/>
        <v>0</v>
      </c>
      <c r="GR100">
        <v>0</v>
      </c>
      <c r="GS100">
        <v>3</v>
      </c>
      <c r="GT100">
        <v>0</v>
      </c>
      <c r="GU100" t="s">
        <v>6</v>
      </c>
      <c r="GV100">
        <f t="shared" si="116"/>
        <v>0</v>
      </c>
      <c r="GW100">
        <v>1</v>
      </c>
      <c r="GX100">
        <f t="shared" si="117"/>
        <v>0</v>
      </c>
      <c r="HA100">
        <v>0</v>
      </c>
      <c r="HB100">
        <v>0</v>
      </c>
      <c r="HC100">
        <f t="shared" si="118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238</v>
      </c>
      <c r="E101" t="s">
        <v>329</v>
      </c>
      <c r="F101" t="s">
        <v>330</v>
      </c>
      <c r="G101" t="s">
        <v>331</v>
      </c>
      <c r="H101" t="str">
        <f>'1.Ведомость'!C104</f>
        <v>1000 м</v>
      </c>
      <c r="I101">
        <f>I98*J101</f>
        <v>2E-3</v>
      </c>
      <c r="J101">
        <v>1.2500000000000001E-2</v>
      </c>
      <c r="K101">
        <v>1.2500000000000001E-2</v>
      </c>
      <c r="O101">
        <f t="shared" si="84"/>
        <v>18</v>
      </c>
      <c r="P101">
        <f t="shared" si="85"/>
        <v>18</v>
      </c>
      <c r="Q101">
        <f t="shared" si="86"/>
        <v>0</v>
      </c>
      <c r="R101">
        <f t="shared" si="87"/>
        <v>0</v>
      </c>
      <c r="S101">
        <f t="shared" si="88"/>
        <v>0</v>
      </c>
      <c r="T101">
        <f t="shared" si="89"/>
        <v>0</v>
      </c>
      <c r="U101">
        <f t="shared" si="90"/>
        <v>0</v>
      </c>
      <c r="V101">
        <f t="shared" si="91"/>
        <v>0</v>
      </c>
      <c r="W101">
        <f t="shared" si="92"/>
        <v>0</v>
      </c>
      <c r="X101">
        <f t="shared" si="93"/>
        <v>0</v>
      </c>
      <c r="Y101">
        <f t="shared" si="94"/>
        <v>0</v>
      </c>
      <c r="AA101">
        <v>92860171</v>
      </c>
      <c r="AB101">
        <f t="shared" si="95"/>
        <v>914.36</v>
      </c>
      <c r="AC101">
        <f t="shared" si="96"/>
        <v>914.36</v>
      </c>
      <c r="AD101">
        <f t="shared" si="97"/>
        <v>0</v>
      </c>
      <c r="AE101">
        <f t="shared" si="98"/>
        <v>0</v>
      </c>
      <c r="AF101">
        <f t="shared" si="99"/>
        <v>0</v>
      </c>
      <c r="AG101">
        <f t="shared" si="100"/>
        <v>0</v>
      </c>
      <c r="AH101">
        <f t="shared" si="101"/>
        <v>0</v>
      </c>
      <c r="AI101">
        <f t="shared" si="102"/>
        <v>0</v>
      </c>
      <c r="AJ101">
        <f t="shared" si="103"/>
        <v>0</v>
      </c>
      <c r="AK101">
        <v>914.36</v>
      </c>
      <c r="AL101">
        <v>914.36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2</v>
      </c>
      <c r="BJ101" t="s">
        <v>332</v>
      </c>
      <c r="BM101">
        <v>500002</v>
      </c>
      <c r="BN101">
        <v>0</v>
      </c>
      <c r="BO101" t="s">
        <v>6</v>
      </c>
      <c r="BP101">
        <v>0</v>
      </c>
      <c r="BQ101">
        <v>12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04"/>
        <v>18</v>
      </c>
      <c r="CQ101">
        <f>AC101*BC101</f>
        <v>9070.4511999999995</v>
      </c>
      <c r="CR101">
        <f>(((ET101)*BB101-(EU101)*BS101)+AE101*BS101)</f>
        <v>0</v>
      </c>
      <c r="CS101">
        <f t="shared" si="105"/>
        <v>0</v>
      </c>
      <c r="CT101">
        <f t="shared" si="106"/>
        <v>0</v>
      </c>
      <c r="CU101">
        <f t="shared" si="107"/>
        <v>0</v>
      </c>
      <c r="CV101">
        <f t="shared" si="108"/>
        <v>0</v>
      </c>
      <c r="CW101">
        <f t="shared" si="109"/>
        <v>0</v>
      </c>
      <c r="CX101">
        <f t="shared" si="110"/>
        <v>0</v>
      </c>
      <c r="CY101">
        <f>0</f>
        <v>0</v>
      </c>
      <c r="CZ101">
        <f>0</f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322</v>
      </c>
      <c r="DW101" t="s">
        <v>324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59670229</v>
      </c>
      <c r="EF101">
        <v>12</v>
      </c>
      <c r="EG101" t="s">
        <v>84</v>
      </c>
      <c r="EH101">
        <v>0</v>
      </c>
      <c r="EI101" t="s">
        <v>6</v>
      </c>
      <c r="EJ101">
        <v>2</v>
      </c>
      <c r="EK101">
        <v>500002</v>
      </c>
      <c r="EL101" t="s">
        <v>85</v>
      </c>
      <c r="EM101" t="s">
        <v>86</v>
      </c>
      <c r="EO101" t="s">
        <v>6</v>
      </c>
      <c r="EQ101">
        <v>0</v>
      </c>
      <c r="ER101">
        <v>914.36</v>
      </c>
      <c r="ES101">
        <v>914.36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6</v>
      </c>
      <c r="GD101">
        <v>1</v>
      </c>
      <c r="GF101">
        <v>-1931578147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11"/>
        <v>0</v>
      </c>
      <c r="GM101">
        <f t="shared" si="112"/>
        <v>18</v>
      </c>
      <c r="GN101">
        <f t="shared" si="113"/>
        <v>0</v>
      </c>
      <c r="GO101">
        <f t="shared" si="114"/>
        <v>18</v>
      </c>
      <c r="GP101">
        <f t="shared" si="115"/>
        <v>0</v>
      </c>
      <c r="GR101">
        <v>0</v>
      </c>
      <c r="GS101">
        <v>3</v>
      </c>
      <c r="GT101">
        <v>0</v>
      </c>
      <c r="GU101" t="s">
        <v>6</v>
      </c>
      <c r="GV101">
        <f t="shared" si="116"/>
        <v>0</v>
      </c>
      <c r="GW101">
        <v>1</v>
      </c>
      <c r="GX101">
        <f t="shared" si="117"/>
        <v>0</v>
      </c>
      <c r="HA101">
        <v>0</v>
      </c>
      <c r="HB101">
        <v>0</v>
      </c>
      <c r="HC101">
        <f t="shared" si="118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HS101">
        <v>0</v>
      </c>
      <c r="IK101">
        <v>0</v>
      </c>
    </row>
    <row r="103" spans="1:245" x14ac:dyDescent="0.2">
      <c r="A103" s="2">
        <v>51</v>
      </c>
      <c r="B103" s="2">
        <f>B20</f>
        <v>1</v>
      </c>
      <c r="C103" s="2">
        <f>A20</f>
        <v>3</v>
      </c>
      <c r="D103" s="2">
        <f>ROW(A20)</f>
        <v>20</v>
      </c>
      <c r="E103" s="2"/>
      <c r="F103" s="2" t="str">
        <f>IF(F20&lt;&gt;"",F20,"")</f>
        <v>5.14.2</v>
      </c>
      <c r="G103" s="2" t="str">
        <f>IF(G20&lt;&gt;"",G20,"")</f>
        <v>Система автоматического учета электроэнергии АСКУЭ жилого дома</v>
      </c>
      <c r="H103" s="2">
        <v>0</v>
      </c>
      <c r="I103" s="2"/>
      <c r="J103" s="2"/>
      <c r="K103" s="2"/>
      <c r="L103" s="2"/>
      <c r="M103" s="2"/>
      <c r="N103" s="2"/>
      <c r="O103" s="2">
        <f t="shared" ref="O103:T103" si="119">ROUND(AB103,0)</f>
        <v>2843774</v>
      </c>
      <c r="P103" s="2">
        <f t="shared" si="119"/>
        <v>2653826</v>
      </c>
      <c r="Q103" s="2">
        <f t="shared" si="119"/>
        <v>9757</v>
      </c>
      <c r="R103" s="2">
        <f t="shared" si="119"/>
        <v>3543</v>
      </c>
      <c r="S103" s="2">
        <f t="shared" si="119"/>
        <v>180191</v>
      </c>
      <c r="T103" s="2">
        <f t="shared" si="119"/>
        <v>0</v>
      </c>
      <c r="U103" s="2">
        <f>AH103</f>
        <v>401.32219400000002</v>
      </c>
      <c r="V103" s="2">
        <f>AI103</f>
        <v>6.1678799999999994</v>
      </c>
      <c r="W103" s="2">
        <f>ROUND(AJ103,0)</f>
        <v>0</v>
      </c>
      <c r="X103" s="2">
        <f>ROUND(AK103,0)</f>
        <v>175555</v>
      </c>
      <c r="Y103" s="2">
        <f>ROUND(AL103,0)</f>
        <v>91809</v>
      </c>
      <c r="Z103" s="2"/>
      <c r="AA103" s="2"/>
      <c r="AB103" s="2">
        <f>ROUND(SUMIF(AA24:AA101,"=92860171",O24:O101),0)</f>
        <v>2843774</v>
      </c>
      <c r="AC103" s="2">
        <f>ROUND(SUMIF(AA24:AA101,"=92860171",P24:P101),0)</f>
        <v>2653826</v>
      </c>
      <c r="AD103" s="2">
        <f>ROUND(SUMIF(AA24:AA101,"=92860171",Q24:Q101),0)</f>
        <v>9757</v>
      </c>
      <c r="AE103" s="2">
        <f>ROUND(SUMIF(AA24:AA101,"=92860171",R24:R101),0)</f>
        <v>3543</v>
      </c>
      <c r="AF103" s="2">
        <f>ROUND(SUMIF(AA24:AA101,"=92860171",S24:S101),0)</f>
        <v>180191</v>
      </c>
      <c r="AG103" s="2">
        <f>ROUND(SUMIF(AA24:AA101,"=92860171",T24:T101),0)</f>
        <v>0</v>
      </c>
      <c r="AH103" s="2">
        <f>SUMIF(AA24:AA101,"=92860171",U24:U101)</f>
        <v>401.32219400000002</v>
      </c>
      <c r="AI103" s="2">
        <f>SUMIF(AA24:AA101,"=92860171",V24:V101)</f>
        <v>6.1678799999999994</v>
      </c>
      <c r="AJ103" s="2">
        <f>ROUND(SUMIF(AA24:AA101,"=92860171",W24:W101),0)</f>
        <v>0</v>
      </c>
      <c r="AK103" s="2">
        <f>ROUND(SUMIF(AA24:AA101,"=92860171",X24:X101),0)</f>
        <v>175555</v>
      </c>
      <c r="AL103" s="2">
        <f>ROUND(SUMIF(AA24:AA101,"=92860171",Y24:Y101),0)</f>
        <v>91809</v>
      </c>
      <c r="AM103" s="2"/>
      <c r="AN103" s="2"/>
      <c r="AO103" s="2">
        <f t="shared" ref="AO103:BD103" si="120">ROUND(BX103,0)</f>
        <v>0</v>
      </c>
      <c r="AP103" s="2">
        <f t="shared" si="120"/>
        <v>2190033</v>
      </c>
      <c r="AQ103" s="2">
        <f t="shared" si="120"/>
        <v>0</v>
      </c>
      <c r="AR103" s="2">
        <f t="shared" si="120"/>
        <v>3111138</v>
      </c>
      <c r="AS103" s="2">
        <f t="shared" si="120"/>
        <v>11033</v>
      </c>
      <c r="AT103" s="2">
        <f t="shared" si="120"/>
        <v>910072</v>
      </c>
      <c r="AU103" s="2">
        <f t="shared" si="120"/>
        <v>0</v>
      </c>
      <c r="AV103" s="2">
        <f t="shared" si="120"/>
        <v>2653826</v>
      </c>
      <c r="AW103" s="2">
        <f t="shared" si="120"/>
        <v>463793</v>
      </c>
      <c r="AX103" s="2">
        <f t="shared" si="120"/>
        <v>0</v>
      </c>
      <c r="AY103" s="2">
        <f t="shared" si="120"/>
        <v>463793</v>
      </c>
      <c r="AZ103" s="2">
        <f t="shared" si="120"/>
        <v>2190033</v>
      </c>
      <c r="BA103" s="2">
        <f t="shared" si="120"/>
        <v>0</v>
      </c>
      <c r="BB103" s="2">
        <f t="shared" si="120"/>
        <v>0</v>
      </c>
      <c r="BC103" s="2">
        <f t="shared" si="120"/>
        <v>0</v>
      </c>
      <c r="BD103" s="2">
        <f t="shared" si="120"/>
        <v>0</v>
      </c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>
        <f>ROUND(SUMIF(AA24:AA101,"=92860171",FQ24:FQ101),0)</f>
        <v>0</v>
      </c>
      <c r="BY103" s="2">
        <f>ROUND(SUMIF(AA24:AA101,"=92860171",FR24:FR101),0)</f>
        <v>2190033</v>
      </c>
      <c r="BZ103" s="2">
        <f>ROUND(SUMIF(AA24:AA101,"=92860171",GL24:GL101),0)</f>
        <v>0</v>
      </c>
      <c r="CA103" s="2">
        <f>ROUND(SUMIF(AA24:AA101,"=92860171",GM24:GM101),0)</f>
        <v>3111138</v>
      </c>
      <c r="CB103" s="2">
        <f>ROUND(SUMIF(AA24:AA101,"=92860171",GN24:GN101),0)</f>
        <v>11033</v>
      </c>
      <c r="CC103" s="2">
        <f>ROUND(SUMIF(AA24:AA101,"=92860171",GO24:GO101),0)</f>
        <v>910072</v>
      </c>
      <c r="CD103" s="2">
        <f>ROUND(SUMIF(AA24:AA101,"=92860171",GP24:GP101),0)</f>
        <v>0</v>
      </c>
      <c r="CE103" s="2">
        <f>AC103-BX103</f>
        <v>2653826</v>
      </c>
      <c r="CF103" s="2">
        <f>AC103-BY103</f>
        <v>463793</v>
      </c>
      <c r="CG103" s="2">
        <f>BX103-BZ103</f>
        <v>0</v>
      </c>
      <c r="CH103" s="2">
        <f>AC103-BX103-BY103+BZ103</f>
        <v>463793</v>
      </c>
      <c r="CI103" s="2">
        <f>BY103-BZ103</f>
        <v>2190033</v>
      </c>
      <c r="CJ103" s="2">
        <f>ROUND(SUMIF(AA24:AA101,"=92860171",GX24:GX101),0)</f>
        <v>0</v>
      </c>
      <c r="CK103" s="2">
        <f>ROUND(SUMIF(AA24:AA101,"=92860171",GY24:GY101),0)</f>
        <v>0</v>
      </c>
      <c r="CL103" s="2">
        <f>ROUND(SUMIF(AA24:AA101,"=92860171",GZ24:GZ101),0)</f>
        <v>0</v>
      </c>
      <c r="CM103" s="2">
        <f>ROUND(SUMIF(AA24:AA101,"=92860171",HD24:HD101),0)</f>
        <v>0</v>
      </c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0</v>
      </c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ROUND(Source!O103,O105)</f>
        <v>2843774</v>
      </c>
      <c r="G105" s="4" t="s">
        <v>333</v>
      </c>
      <c r="H105" s="4" t="s">
        <v>334</v>
      </c>
      <c r="I105" s="4"/>
      <c r="J105" s="4"/>
      <c r="K105" s="4">
        <v>201</v>
      </c>
      <c r="L105" s="4">
        <v>1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653741</v>
      </c>
      <c r="X105" s="4">
        <v>1</v>
      </c>
      <c r="Y105" s="4">
        <v>653741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ROUND(Source!P103,O106)</f>
        <v>2653826</v>
      </c>
      <c r="G106" s="4" t="s">
        <v>335</v>
      </c>
      <c r="H106" s="4" t="s">
        <v>336</v>
      </c>
      <c r="I106" s="4"/>
      <c r="J106" s="4"/>
      <c r="K106" s="4">
        <v>202</v>
      </c>
      <c r="L106" s="4">
        <v>2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2653826</v>
      </c>
      <c r="X106" s="4">
        <v>1</v>
      </c>
      <c r="Y106" s="4">
        <v>2653826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ROUND(Source!AO103,O107)</f>
        <v>0</v>
      </c>
      <c r="G107" s="4" t="s">
        <v>337</v>
      </c>
      <c r="H107" s="4" t="s">
        <v>338</v>
      </c>
      <c r="I107" s="4"/>
      <c r="J107" s="4"/>
      <c r="K107" s="4">
        <v>222</v>
      </c>
      <c r="L107" s="4">
        <v>3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ROUND(Source!AV103,O108)</f>
        <v>2653826</v>
      </c>
      <c r="G108" s="4" t="s">
        <v>339</v>
      </c>
      <c r="H108" s="4" t="s">
        <v>340</v>
      </c>
      <c r="I108" s="4"/>
      <c r="J108" s="4"/>
      <c r="K108" s="4">
        <v>225</v>
      </c>
      <c r="L108" s="4">
        <v>4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2653826</v>
      </c>
      <c r="X108" s="4">
        <v>1</v>
      </c>
      <c r="Y108" s="4">
        <v>2653826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ROUND(Source!AW103,O109)</f>
        <v>463793</v>
      </c>
      <c r="G109" s="4" t="s">
        <v>341</v>
      </c>
      <c r="H109" s="4" t="s">
        <v>342</v>
      </c>
      <c r="I109" s="4"/>
      <c r="J109" s="4"/>
      <c r="K109" s="4">
        <v>226</v>
      </c>
      <c r="L109" s="4">
        <v>5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463793</v>
      </c>
      <c r="X109" s="4">
        <v>1</v>
      </c>
      <c r="Y109" s="4">
        <v>463793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ROUND(Source!AX103,O110)</f>
        <v>0</v>
      </c>
      <c r="G110" s="4" t="s">
        <v>343</v>
      </c>
      <c r="H110" s="4" t="s">
        <v>344</v>
      </c>
      <c r="I110" s="4"/>
      <c r="J110" s="4"/>
      <c r="K110" s="4">
        <v>227</v>
      </c>
      <c r="L110" s="4">
        <v>6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ROUND(Source!AY103,O111)</f>
        <v>463793</v>
      </c>
      <c r="G111" s="4" t="s">
        <v>345</v>
      </c>
      <c r="H111" s="4" t="s">
        <v>346</v>
      </c>
      <c r="I111" s="4"/>
      <c r="J111" s="4"/>
      <c r="K111" s="4">
        <v>228</v>
      </c>
      <c r="L111" s="4">
        <v>7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463793</v>
      </c>
      <c r="X111" s="4">
        <v>1</v>
      </c>
      <c r="Y111" s="4">
        <v>463793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ROUND(Source!AP103,O112)</f>
        <v>2190033</v>
      </c>
      <c r="G112" s="4" t="s">
        <v>347</v>
      </c>
      <c r="H112" s="4" t="s">
        <v>348</v>
      </c>
      <c r="I112" s="4"/>
      <c r="J112" s="4"/>
      <c r="K112" s="4">
        <v>216</v>
      </c>
      <c r="L112" s="4">
        <v>8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2190033</v>
      </c>
      <c r="X112" s="4">
        <v>1</v>
      </c>
      <c r="Y112" s="4">
        <v>2190033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ROUND(Source!AQ103,O113)</f>
        <v>0</v>
      </c>
      <c r="G113" s="4" t="s">
        <v>349</v>
      </c>
      <c r="H113" s="4" t="s">
        <v>350</v>
      </c>
      <c r="I113" s="4"/>
      <c r="J113" s="4"/>
      <c r="K113" s="4">
        <v>223</v>
      </c>
      <c r="L113" s="4">
        <v>9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ROUND(Source!AZ103,O114)</f>
        <v>2190033</v>
      </c>
      <c r="G114" s="4" t="s">
        <v>351</v>
      </c>
      <c r="H114" s="4" t="s">
        <v>352</v>
      </c>
      <c r="I114" s="4"/>
      <c r="J114" s="4"/>
      <c r="K114" s="4">
        <v>229</v>
      </c>
      <c r="L114" s="4">
        <v>10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2190033</v>
      </c>
      <c r="X114" s="4">
        <v>1</v>
      </c>
      <c r="Y114" s="4">
        <v>2190033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ROUND(Source!Q103,O115)</f>
        <v>9757</v>
      </c>
      <c r="G115" s="4" t="s">
        <v>353</v>
      </c>
      <c r="H115" s="4" t="s">
        <v>354</v>
      </c>
      <c r="I115" s="4"/>
      <c r="J115" s="4"/>
      <c r="K115" s="4">
        <v>203</v>
      </c>
      <c r="L115" s="4">
        <v>11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9757</v>
      </c>
      <c r="X115" s="4">
        <v>1</v>
      </c>
      <c r="Y115" s="4">
        <v>9757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ROUND(Source!BB103,O116)</f>
        <v>0</v>
      </c>
      <c r="G116" s="4" t="s">
        <v>355</v>
      </c>
      <c r="H116" s="4" t="s">
        <v>356</v>
      </c>
      <c r="I116" s="4"/>
      <c r="J116" s="4"/>
      <c r="K116" s="4">
        <v>231</v>
      </c>
      <c r="L116" s="4">
        <v>12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ROUND(Source!R103,O117)</f>
        <v>3543</v>
      </c>
      <c r="G117" s="4" t="s">
        <v>357</v>
      </c>
      <c r="H117" s="4" t="s">
        <v>358</v>
      </c>
      <c r="I117" s="4"/>
      <c r="J117" s="4"/>
      <c r="K117" s="4">
        <v>204</v>
      </c>
      <c r="L117" s="4">
        <v>13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3543</v>
      </c>
      <c r="X117" s="4">
        <v>1</v>
      </c>
      <c r="Y117" s="4">
        <v>3543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ROUND(Source!S103,O118)</f>
        <v>180191</v>
      </c>
      <c r="G118" s="4" t="s">
        <v>359</v>
      </c>
      <c r="H118" s="4" t="s">
        <v>360</v>
      </c>
      <c r="I118" s="4"/>
      <c r="J118" s="4"/>
      <c r="K118" s="4">
        <v>205</v>
      </c>
      <c r="L118" s="4">
        <v>14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180191</v>
      </c>
      <c r="X118" s="4">
        <v>1</v>
      </c>
      <c r="Y118" s="4">
        <v>180191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ROUND(Source!BC103,O119)</f>
        <v>0</v>
      </c>
      <c r="G119" s="4" t="s">
        <v>361</v>
      </c>
      <c r="H119" s="4" t="s">
        <v>362</v>
      </c>
      <c r="I119" s="4"/>
      <c r="J119" s="4"/>
      <c r="K119" s="4">
        <v>232</v>
      </c>
      <c r="L119" s="4">
        <v>15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ROUND(Source!AS103,O120)</f>
        <v>11033</v>
      </c>
      <c r="G120" s="4" t="s">
        <v>363</v>
      </c>
      <c r="H120" s="4" t="s">
        <v>364</v>
      </c>
      <c r="I120" s="4"/>
      <c r="J120" s="4"/>
      <c r="K120" s="4">
        <v>214</v>
      </c>
      <c r="L120" s="4">
        <v>16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11033</v>
      </c>
      <c r="X120" s="4">
        <v>1</v>
      </c>
      <c r="Y120" s="4">
        <v>11033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ROUND(Source!AT103,O121)</f>
        <v>910072</v>
      </c>
      <c r="G121" s="4" t="s">
        <v>365</v>
      </c>
      <c r="H121" s="4" t="s">
        <v>366</v>
      </c>
      <c r="I121" s="4"/>
      <c r="J121" s="4"/>
      <c r="K121" s="4">
        <v>215</v>
      </c>
      <c r="L121" s="4">
        <v>17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910072</v>
      </c>
      <c r="X121" s="4">
        <v>1</v>
      </c>
      <c r="Y121" s="4">
        <v>910072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ROUND(Source!AU103,O122)</f>
        <v>0</v>
      </c>
      <c r="G122" s="4" t="s">
        <v>367</v>
      </c>
      <c r="H122" s="4" t="s">
        <v>368</v>
      </c>
      <c r="I122" s="4"/>
      <c r="J122" s="4"/>
      <c r="K122" s="4">
        <v>217</v>
      </c>
      <c r="L122" s="4">
        <v>18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ROUND(Source!BA103,O123)</f>
        <v>0</v>
      </c>
      <c r="G123" s="4" t="s">
        <v>369</v>
      </c>
      <c r="H123" s="4" t="s">
        <v>370</v>
      </c>
      <c r="I123" s="4"/>
      <c r="J123" s="4"/>
      <c r="K123" s="4">
        <v>230</v>
      </c>
      <c r="L123" s="4">
        <v>19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ROUND(Source!T103,O124)</f>
        <v>0</v>
      </c>
      <c r="G124" s="4" t="s">
        <v>371</v>
      </c>
      <c r="H124" s="4" t="s">
        <v>372</v>
      </c>
      <c r="I124" s="4"/>
      <c r="J124" s="4"/>
      <c r="K124" s="4">
        <v>206</v>
      </c>
      <c r="L124" s="4">
        <v>20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ROUND(Source!U103,O125)</f>
        <v>401.32219400000002</v>
      </c>
      <c r="G125" s="4" t="s">
        <v>373</v>
      </c>
      <c r="H125" s="4" t="s">
        <v>374</v>
      </c>
      <c r="I125" s="4"/>
      <c r="J125" s="4"/>
      <c r="K125" s="4">
        <v>207</v>
      </c>
      <c r="L125" s="4">
        <v>21</v>
      </c>
      <c r="M125" s="4">
        <v>3</v>
      </c>
      <c r="N125" s="4" t="s">
        <v>6</v>
      </c>
      <c r="O125" s="4">
        <v>7</v>
      </c>
      <c r="P125" s="4"/>
      <c r="Q125" s="4"/>
      <c r="R125" s="4"/>
      <c r="S125" s="4"/>
      <c r="T125" s="4"/>
      <c r="U125" s="4"/>
      <c r="V125" s="4"/>
      <c r="W125" s="4">
        <v>401.32219400000002</v>
      </c>
      <c r="X125" s="4">
        <v>1</v>
      </c>
      <c r="Y125" s="4">
        <v>401.32219400000002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ROUND(Source!V103,O126)</f>
        <v>6.1678800000000003</v>
      </c>
      <c r="G126" s="4" t="s">
        <v>375</v>
      </c>
      <c r="H126" s="4" t="s">
        <v>376</v>
      </c>
      <c r="I126" s="4"/>
      <c r="J126" s="4"/>
      <c r="K126" s="4">
        <v>208</v>
      </c>
      <c r="L126" s="4">
        <v>22</v>
      </c>
      <c r="M126" s="4">
        <v>3</v>
      </c>
      <c r="N126" s="4" t="s">
        <v>6</v>
      </c>
      <c r="O126" s="4">
        <v>7</v>
      </c>
      <c r="P126" s="4"/>
      <c r="Q126" s="4"/>
      <c r="R126" s="4"/>
      <c r="S126" s="4"/>
      <c r="T126" s="4"/>
      <c r="U126" s="4"/>
      <c r="V126" s="4"/>
      <c r="W126" s="4">
        <v>6.1678800000000003</v>
      </c>
      <c r="X126" s="4">
        <v>1</v>
      </c>
      <c r="Y126" s="4">
        <v>6.1678800000000003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ROUND(Source!W103,O127)</f>
        <v>0</v>
      </c>
      <c r="G127" s="4" t="s">
        <v>377</v>
      </c>
      <c r="H127" s="4" t="s">
        <v>378</v>
      </c>
      <c r="I127" s="4"/>
      <c r="J127" s="4"/>
      <c r="K127" s="4">
        <v>209</v>
      </c>
      <c r="L127" s="4">
        <v>23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233</v>
      </c>
      <c r="F128" s="4">
        <f>ROUND(Source!BD103,O128)</f>
        <v>0</v>
      </c>
      <c r="G128" s="4" t="s">
        <v>379</v>
      </c>
      <c r="H128" s="4" t="s">
        <v>380</v>
      </c>
      <c r="I128" s="4"/>
      <c r="J128" s="4"/>
      <c r="K128" s="4">
        <v>233</v>
      </c>
      <c r="L128" s="4">
        <v>24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210</v>
      </c>
      <c r="F129" s="4">
        <f>ROUND(Source!X103,O129)</f>
        <v>175555</v>
      </c>
      <c r="G129" s="4" t="s">
        <v>381</v>
      </c>
      <c r="H129" s="4" t="s">
        <v>382</v>
      </c>
      <c r="I129" s="4"/>
      <c r="J129" s="4"/>
      <c r="K129" s="4">
        <v>210</v>
      </c>
      <c r="L129" s="4">
        <v>25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175555</v>
      </c>
      <c r="X129" s="4">
        <v>1</v>
      </c>
      <c r="Y129" s="4">
        <v>175555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211</v>
      </c>
      <c r="F130" s="4">
        <f>ROUND(Source!Y103,O130)</f>
        <v>91809</v>
      </c>
      <c r="G130" s="4" t="s">
        <v>383</v>
      </c>
      <c r="H130" s="4" t="s">
        <v>384</v>
      </c>
      <c r="I130" s="4"/>
      <c r="J130" s="4"/>
      <c r="K130" s="4">
        <v>211</v>
      </c>
      <c r="L130" s="4">
        <v>26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91809</v>
      </c>
      <c r="X130" s="4">
        <v>1</v>
      </c>
      <c r="Y130" s="4">
        <v>91809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224</v>
      </c>
      <c r="F131" s="4">
        <f>ROUND(Source!AR103,O131)</f>
        <v>3111138</v>
      </c>
      <c r="G131" s="4" t="s">
        <v>385</v>
      </c>
      <c r="H131" s="4" t="s">
        <v>386</v>
      </c>
      <c r="I131" s="4"/>
      <c r="J131" s="4"/>
      <c r="K131" s="4">
        <v>224</v>
      </c>
      <c r="L131" s="4">
        <v>27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3111138</v>
      </c>
      <c r="X131" s="4">
        <v>1</v>
      </c>
      <c r="Y131" s="4">
        <v>3111138</v>
      </c>
      <c r="Z131" s="4"/>
      <c r="AA131" s="4"/>
      <c r="AB131" s="4"/>
    </row>
    <row r="133" spans="1:206" x14ac:dyDescent="0.2">
      <c r="A133" s="2">
        <v>51</v>
      </c>
      <c r="B133" s="2">
        <f>B12</f>
        <v>189</v>
      </c>
      <c r="C133" s="2">
        <f>A12</f>
        <v>1</v>
      </c>
      <c r="D133" s="2">
        <f>ROW(A12)</f>
        <v>12</v>
      </c>
      <c r="E133" s="2"/>
      <c r="F133" s="2" t="str">
        <f>IF(F12&lt;&gt;"",F12,"")</f>
        <v>5.14.2 Система автоматического учета электроэнергии АСКУЭ жилого дома (Лип.18.2) П</v>
      </c>
      <c r="G133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33" s="2">
        <v>0</v>
      </c>
      <c r="I133" s="2"/>
      <c r="J133" s="2"/>
      <c r="K133" s="2"/>
      <c r="L133" s="2"/>
      <c r="M133" s="2"/>
      <c r="N133" s="2"/>
      <c r="O133" s="2">
        <f t="shared" ref="O133:T133" si="121">ROUND(O103,0)</f>
        <v>2843774</v>
      </c>
      <c r="P133" s="2">
        <f t="shared" si="121"/>
        <v>2653826</v>
      </c>
      <c r="Q133" s="2">
        <f t="shared" si="121"/>
        <v>9757</v>
      </c>
      <c r="R133" s="2">
        <f t="shared" si="121"/>
        <v>3543</v>
      </c>
      <c r="S133" s="2">
        <f t="shared" si="121"/>
        <v>180191</v>
      </c>
      <c r="T133" s="2">
        <f t="shared" si="121"/>
        <v>0</v>
      </c>
      <c r="U133" s="2">
        <f>U103</f>
        <v>401.32219400000002</v>
      </c>
      <c r="V133" s="2">
        <f>V103</f>
        <v>6.1678799999999994</v>
      </c>
      <c r="W133" s="2">
        <f>ROUND(W103,0)</f>
        <v>0</v>
      </c>
      <c r="X133" s="2">
        <f>ROUND(X103,0)</f>
        <v>175555</v>
      </c>
      <c r="Y133" s="2">
        <f>ROUND(Y103,0)</f>
        <v>91809</v>
      </c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>
        <f t="shared" ref="AO133:BD133" si="122">ROUND(AO103,0)</f>
        <v>0</v>
      </c>
      <c r="AP133" s="2">
        <f t="shared" si="122"/>
        <v>2190033</v>
      </c>
      <c r="AQ133" s="2">
        <f t="shared" si="122"/>
        <v>0</v>
      </c>
      <c r="AR133" s="2">
        <f t="shared" si="122"/>
        <v>3111138</v>
      </c>
      <c r="AS133" s="2">
        <f t="shared" si="122"/>
        <v>11033</v>
      </c>
      <c r="AT133" s="2">
        <f t="shared" si="122"/>
        <v>910072</v>
      </c>
      <c r="AU133" s="2">
        <f t="shared" si="122"/>
        <v>0</v>
      </c>
      <c r="AV133" s="2">
        <f t="shared" si="122"/>
        <v>2653826</v>
      </c>
      <c r="AW133" s="2">
        <f t="shared" si="122"/>
        <v>463793</v>
      </c>
      <c r="AX133" s="2">
        <f t="shared" si="122"/>
        <v>0</v>
      </c>
      <c r="AY133" s="2">
        <f t="shared" si="122"/>
        <v>463793</v>
      </c>
      <c r="AZ133" s="2">
        <f t="shared" si="122"/>
        <v>2190033</v>
      </c>
      <c r="BA133" s="2">
        <f t="shared" si="122"/>
        <v>0</v>
      </c>
      <c r="BB133" s="2">
        <f t="shared" si="122"/>
        <v>0</v>
      </c>
      <c r="BC133" s="2">
        <f t="shared" si="122"/>
        <v>0</v>
      </c>
      <c r="BD133" s="2">
        <f t="shared" si="122"/>
        <v>0</v>
      </c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>
        <v>0</v>
      </c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201</v>
      </c>
      <c r="F135" s="4">
        <f>ROUND(Source!O133,O135)</f>
        <v>2843774</v>
      </c>
      <c r="G135" s="4" t="s">
        <v>333</v>
      </c>
      <c r="H135" s="4" t="s">
        <v>334</v>
      </c>
      <c r="I135" s="4"/>
      <c r="J135" s="4"/>
      <c r="K135" s="4">
        <v>201</v>
      </c>
      <c r="L135" s="4">
        <v>1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653741</v>
      </c>
      <c r="X135" s="4">
        <v>1</v>
      </c>
      <c r="Y135" s="4">
        <v>653741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202</v>
      </c>
      <c r="F136" s="4">
        <f>ROUND(Source!P133,O136)</f>
        <v>2653826</v>
      </c>
      <c r="G136" s="4" t="s">
        <v>335</v>
      </c>
      <c r="H136" s="4" t="s">
        <v>336</v>
      </c>
      <c r="I136" s="4"/>
      <c r="J136" s="4"/>
      <c r="K136" s="4">
        <v>202</v>
      </c>
      <c r="L136" s="4">
        <v>2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2653826</v>
      </c>
      <c r="X136" s="4">
        <v>1</v>
      </c>
      <c r="Y136" s="4">
        <v>2653826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222</v>
      </c>
      <c r="F137" s="4">
        <f>ROUND(Source!AO133,O137)</f>
        <v>0</v>
      </c>
      <c r="G137" s="4" t="s">
        <v>337</v>
      </c>
      <c r="H137" s="4" t="s">
        <v>338</v>
      </c>
      <c r="I137" s="4"/>
      <c r="J137" s="4"/>
      <c r="K137" s="4">
        <v>222</v>
      </c>
      <c r="L137" s="4">
        <v>3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225</v>
      </c>
      <c r="F138" s="4">
        <f>ROUND(Source!AV133,O138)</f>
        <v>2653826</v>
      </c>
      <c r="G138" s="4" t="s">
        <v>339</v>
      </c>
      <c r="H138" s="4" t="s">
        <v>340</v>
      </c>
      <c r="I138" s="4"/>
      <c r="J138" s="4"/>
      <c r="K138" s="4">
        <v>225</v>
      </c>
      <c r="L138" s="4">
        <v>4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2653826</v>
      </c>
      <c r="X138" s="4">
        <v>1</v>
      </c>
      <c r="Y138" s="4">
        <v>2653826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226</v>
      </c>
      <c r="F139" s="4">
        <f>ROUND(Source!AW133,O139)</f>
        <v>463793</v>
      </c>
      <c r="G139" s="4" t="s">
        <v>341</v>
      </c>
      <c r="H139" s="4" t="s">
        <v>342</v>
      </c>
      <c r="I139" s="4"/>
      <c r="J139" s="4"/>
      <c r="K139" s="4">
        <v>226</v>
      </c>
      <c r="L139" s="4">
        <v>5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463793</v>
      </c>
      <c r="X139" s="4">
        <v>1</v>
      </c>
      <c r="Y139" s="4">
        <v>463793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227</v>
      </c>
      <c r="F140" s="4">
        <f>ROUND(Source!AX133,O140)</f>
        <v>0</v>
      </c>
      <c r="G140" s="4" t="s">
        <v>343</v>
      </c>
      <c r="H140" s="4" t="s">
        <v>344</v>
      </c>
      <c r="I140" s="4"/>
      <c r="J140" s="4"/>
      <c r="K140" s="4">
        <v>227</v>
      </c>
      <c r="L140" s="4">
        <v>6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228</v>
      </c>
      <c r="F141" s="4">
        <f>ROUND(Source!AY133,O141)</f>
        <v>463793</v>
      </c>
      <c r="G141" s="4" t="s">
        <v>345</v>
      </c>
      <c r="H141" s="4" t="s">
        <v>346</v>
      </c>
      <c r="I141" s="4"/>
      <c r="J141" s="4"/>
      <c r="K141" s="4">
        <v>228</v>
      </c>
      <c r="L141" s="4">
        <v>7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463793</v>
      </c>
      <c r="X141" s="4">
        <v>1</v>
      </c>
      <c r="Y141" s="4">
        <v>463793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216</v>
      </c>
      <c r="F142" s="4">
        <f>ROUND(Source!AP133,O142)</f>
        <v>2190033</v>
      </c>
      <c r="G142" s="4" t="s">
        <v>347</v>
      </c>
      <c r="H142" s="4" t="s">
        <v>348</v>
      </c>
      <c r="I142" s="4"/>
      <c r="J142" s="4"/>
      <c r="K142" s="4">
        <v>216</v>
      </c>
      <c r="L142" s="4">
        <v>8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2190033</v>
      </c>
      <c r="X142" s="4">
        <v>1</v>
      </c>
      <c r="Y142" s="4">
        <v>2190033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223</v>
      </c>
      <c r="F143" s="4">
        <f>ROUND(Source!AQ133,O143)</f>
        <v>0</v>
      </c>
      <c r="G143" s="4" t="s">
        <v>349</v>
      </c>
      <c r="H143" s="4" t="s">
        <v>350</v>
      </c>
      <c r="I143" s="4"/>
      <c r="J143" s="4"/>
      <c r="K143" s="4">
        <v>223</v>
      </c>
      <c r="L143" s="4">
        <v>9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229</v>
      </c>
      <c r="F144" s="4">
        <f>ROUND(Source!AZ133,O144)</f>
        <v>2190033</v>
      </c>
      <c r="G144" s="4" t="s">
        <v>351</v>
      </c>
      <c r="H144" s="4" t="s">
        <v>352</v>
      </c>
      <c r="I144" s="4"/>
      <c r="J144" s="4"/>
      <c r="K144" s="4">
        <v>229</v>
      </c>
      <c r="L144" s="4">
        <v>10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2190033</v>
      </c>
      <c r="X144" s="4">
        <v>1</v>
      </c>
      <c r="Y144" s="4">
        <v>2190033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203</v>
      </c>
      <c r="F145" s="4">
        <f>ROUND(Source!Q133,O145)</f>
        <v>9757</v>
      </c>
      <c r="G145" s="4" t="s">
        <v>353</v>
      </c>
      <c r="H145" s="4" t="s">
        <v>354</v>
      </c>
      <c r="I145" s="4"/>
      <c r="J145" s="4"/>
      <c r="K145" s="4">
        <v>203</v>
      </c>
      <c r="L145" s="4">
        <v>11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9757</v>
      </c>
      <c r="X145" s="4">
        <v>1</v>
      </c>
      <c r="Y145" s="4">
        <v>9757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231</v>
      </c>
      <c r="F146" s="4">
        <f>ROUND(Source!BB133,O146)</f>
        <v>0</v>
      </c>
      <c r="G146" s="4" t="s">
        <v>355</v>
      </c>
      <c r="H146" s="4" t="s">
        <v>356</v>
      </c>
      <c r="I146" s="4"/>
      <c r="J146" s="4"/>
      <c r="K146" s="4">
        <v>231</v>
      </c>
      <c r="L146" s="4">
        <v>12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204</v>
      </c>
      <c r="F147" s="4">
        <f>ROUND(Source!R133,O147)</f>
        <v>3543</v>
      </c>
      <c r="G147" s="4" t="s">
        <v>357</v>
      </c>
      <c r="H147" s="4" t="s">
        <v>358</v>
      </c>
      <c r="I147" s="4"/>
      <c r="J147" s="4"/>
      <c r="K147" s="4">
        <v>204</v>
      </c>
      <c r="L147" s="4">
        <v>13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3543</v>
      </c>
      <c r="X147" s="4">
        <v>1</v>
      </c>
      <c r="Y147" s="4">
        <v>3543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205</v>
      </c>
      <c r="F148" s="4">
        <f>ROUND(Source!S133,O148)</f>
        <v>180191</v>
      </c>
      <c r="G148" s="4" t="s">
        <v>359</v>
      </c>
      <c r="H148" s="4" t="s">
        <v>360</v>
      </c>
      <c r="I148" s="4"/>
      <c r="J148" s="4"/>
      <c r="K148" s="4">
        <v>205</v>
      </c>
      <c r="L148" s="4">
        <v>14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180191</v>
      </c>
      <c r="X148" s="4">
        <v>1</v>
      </c>
      <c r="Y148" s="4">
        <v>180191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232</v>
      </c>
      <c r="F149" s="4">
        <f>ROUND(Source!BC133,O149)</f>
        <v>0</v>
      </c>
      <c r="G149" s="4" t="s">
        <v>361</v>
      </c>
      <c r="H149" s="4" t="s">
        <v>362</v>
      </c>
      <c r="I149" s="4"/>
      <c r="J149" s="4"/>
      <c r="K149" s="4">
        <v>232</v>
      </c>
      <c r="L149" s="4">
        <v>15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214</v>
      </c>
      <c r="F150" s="4">
        <f>ROUND(Source!AS133,O150)</f>
        <v>11033</v>
      </c>
      <c r="G150" s="4" t="s">
        <v>363</v>
      </c>
      <c r="H150" s="4" t="s">
        <v>364</v>
      </c>
      <c r="I150" s="4"/>
      <c r="J150" s="4"/>
      <c r="K150" s="4">
        <v>214</v>
      </c>
      <c r="L150" s="4">
        <v>16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11033</v>
      </c>
      <c r="X150" s="4">
        <v>1</v>
      </c>
      <c r="Y150" s="4">
        <v>11033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215</v>
      </c>
      <c r="F151" s="4">
        <f>ROUND(Source!AT133,O151)</f>
        <v>910072</v>
      </c>
      <c r="G151" s="4" t="s">
        <v>365</v>
      </c>
      <c r="H151" s="4" t="s">
        <v>366</v>
      </c>
      <c r="I151" s="4"/>
      <c r="J151" s="4"/>
      <c r="K151" s="4">
        <v>215</v>
      </c>
      <c r="L151" s="4">
        <v>17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910072</v>
      </c>
      <c r="X151" s="4">
        <v>1</v>
      </c>
      <c r="Y151" s="4">
        <v>910072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217</v>
      </c>
      <c r="F152" s="4">
        <f>ROUND(Source!AU133,O152)</f>
        <v>0</v>
      </c>
      <c r="G152" s="4" t="s">
        <v>367</v>
      </c>
      <c r="H152" s="4" t="s">
        <v>368</v>
      </c>
      <c r="I152" s="4"/>
      <c r="J152" s="4"/>
      <c r="K152" s="4">
        <v>217</v>
      </c>
      <c r="L152" s="4">
        <v>18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230</v>
      </c>
      <c r="F153" s="4">
        <f>ROUND(Source!BA133,O153)</f>
        <v>0</v>
      </c>
      <c r="G153" s="4" t="s">
        <v>369</v>
      </c>
      <c r="H153" s="4" t="s">
        <v>370</v>
      </c>
      <c r="I153" s="4"/>
      <c r="J153" s="4"/>
      <c r="K153" s="4">
        <v>230</v>
      </c>
      <c r="L153" s="4">
        <v>19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206</v>
      </c>
      <c r="F154" s="4">
        <f>ROUND(Source!T133,O154)</f>
        <v>0</v>
      </c>
      <c r="G154" s="4" t="s">
        <v>371</v>
      </c>
      <c r="H154" s="4" t="s">
        <v>372</v>
      </c>
      <c r="I154" s="4"/>
      <c r="J154" s="4"/>
      <c r="K154" s="4">
        <v>206</v>
      </c>
      <c r="L154" s="4">
        <v>20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207</v>
      </c>
      <c r="F155" s="4">
        <f>ROUND(Source!U133,O155)</f>
        <v>401.32219400000002</v>
      </c>
      <c r="G155" s="4" t="s">
        <v>373</v>
      </c>
      <c r="H155" s="4" t="s">
        <v>374</v>
      </c>
      <c r="I155" s="4"/>
      <c r="J155" s="4"/>
      <c r="K155" s="4">
        <v>207</v>
      </c>
      <c r="L155" s="4">
        <v>21</v>
      </c>
      <c r="M155" s="4">
        <v>3</v>
      </c>
      <c r="N155" s="4" t="s">
        <v>6</v>
      </c>
      <c r="O155" s="4">
        <v>7</v>
      </c>
      <c r="P155" s="4"/>
      <c r="Q155" s="4"/>
      <c r="R155" s="4"/>
      <c r="S155" s="4"/>
      <c r="T155" s="4"/>
      <c r="U155" s="4"/>
      <c r="V155" s="4"/>
      <c r="W155" s="4">
        <v>401.32219400000002</v>
      </c>
      <c r="X155" s="4">
        <v>1</v>
      </c>
      <c r="Y155" s="4">
        <v>401.32219400000002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208</v>
      </c>
      <c r="F156" s="4">
        <f>ROUND(Source!V133,O156)</f>
        <v>6.1678800000000003</v>
      </c>
      <c r="G156" s="4" t="s">
        <v>375</v>
      </c>
      <c r="H156" s="4" t="s">
        <v>376</v>
      </c>
      <c r="I156" s="4"/>
      <c r="J156" s="4"/>
      <c r="K156" s="4">
        <v>208</v>
      </c>
      <c r="L156" s="4">
        <v>22</v>
      </c>
      <c r="M156" s="4">
        <v>3</v>
      </c>
      <c r="N156" s="4" t="s">
        <v>6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6.1678800000000003</v>
      </c>
      <c r="X156" s="4">
        <v>1</v>
      </c>
      <c r="Y156" s="4">
        <v>6.1678800000000003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209</v>
      </c>
      <c r="F157" s="4">
        <f>ROUND(Source!W133,O157)</f>
        <v>0</v>
      </c>
      <c r="G157" s="4" t="s">
        <v>377</v>
      </c>
      <c r="H157" s="4" t="s">
        <v>378</v>
      </c>
      <c r="I157" s="4"/>
      <c r="J157" s="4"/>
      <c r="K157" s="4">
        <v>209</v>
      </c>
      <c r="L157" s="4">
        <v>23</v>
      </c>
      <c r="M157" s="4">
        <v>3</v>
      </c>
      <c r="N157" s="4" t="s">
        <v>6</v>
      </c>
      <c r="O157" s="4">
        <v>0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233</v>
      </c>
      <c r="F158" s="4">
        <f>ROUND(Source!BD133,O158)</f>
        <v>0</v>
      </c>
      <c r="G158" s="4" t="s">
        <v>379</v>
      </c>
      <c r="H158" s="4" t="s">
        <v>380</v>
      </c>
      <c r="I158" s="4"/>
      <c r="J158" s="4"/>
      <c r="K158" s="4">
        <v>233</v>
      </c>
      <c r="L158" s="4">
        <v>24</v>
      </c>
      <c r="M158" s="4">
        <v>3</v>
      </c>
      <c r="N158" s="4" t="s">
        <v>6</v>
      </c>
      <c r="O158" s="4">
        <v>0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210</v>
      </c>
      <c r="F159" s="4">
        <f>ROUND(Source!X133,O159)</f>
        <v>175555</v>
      </c>
      <c r="G159" s="4" t="s">
        <v>381</v>
      </c>
      <c r="H159" s="4" t="s">
        <v>382</v>
      </c>
      <c r="I159" s="4"/>
      <c r="J159" s="4"/>
      <c r="K159" s="4">
        <v>210</v>
      </c>
      <c r="L159" s="4">
        <v>25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175555</v>
      </c>
      <c r="X159" s="4">
        <v>1</v>
      </c>
      <c r="Y159" s="4">
        <v>175555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211</v>
      </c>
      <c r="F160" s="4">
        <f>ROUND(Source!Y133,O160)</f>
        <v>91809</v>
      </c>
      <c r="G160" s="4" t="s">
        <v>383</v>
      </c>
      <c r="H160" s="4" t="s">
        <v>384</v>
      </c>
      <c r="I160" s="4"/>
      <c r="J160" s="4"/>
      <c r="K160" s="4">
        <v>211</v>
      </c>
      <c r="L160" s="4">
        <v>26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91809</v>
      </c>
      <c r="X160" s="4">
        <v>1</v>
      </c>
      <c r="Y160" s="4">
        <v>91809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224</v>
      </c>
      <c r="F161" s="4">
        <f>ROUND(Source!AR133,O161)</f>
        <v>3111138</v>
      </c>
      <c r="G161" s="4" t="s">
        <v>385</v>
      </c>
      <c r="H161" s="4" t="s">
        <v>386</v>
      </c>
      <c r="I161" s="4"/>
      <c r="J161" s="4"/>
      <c r="K161" s="4">
        <v>224</v>
      </c>
      <c r="L161" s="4">
        <v>27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3111138</v>
      </c>
      <c r="X161" s="4">
        <v>1</v>
      </c>
      <c r="Y161" s="4">
        <v>3111138</v>
      </c>
      <c r="Z161" s="4"/>
      <c r="AA161" s="4"/>
      <c r="AB161" s="4"/>
    </row>
    <row r="164" spans="1:28" x14ac:dyDescent="0.2">
      <c r="A164">
        <v>70</v>
      </c>
      <c r="B164">
        <v>1</v>
      </c>
      <c r="D164">
        <v>1</v>
      </c>
      <c r="E164" t="s">
        <v>387</v>
      </c>
      <c r="F164" t="s">
        <v>388</v>
      </c>
      <c r="G164">
        <v>1</v>
      </c>
      <c r="H164">
        <v>0</v>
      </c>
      <c r="I164" t="s">
        <v>6</v>
      </c>
      <c r="J164">
        <v>1</v>
      </c>
      <c r="K164">
        <v>0</v>
      </c>
      <c r="L164" t="s">
        <v>6</v>
      </c>
      <c r="M164" t="s">
        <v>6</v>
      </c>
      <c r="N164">
        <v>0</v>
      </c>
      <c r="P164" t="s">
        <v>389</v>
      </c>
    </row>
    <row r="165" spans="1:28" x14ac:dyDescent="0.2">
      <c r="A165">
        <v>70</v>
      </c>
      <c r="B165">
        <v>1</v>
      </c>
      <c r="D165">
        <v>2</v>
      </c>
      <c r="E165" t="s">
        <v>390</v>
      </c>
      <c r="F165" t="s">
        <v>391</v>
      </c>
      <c r="G165">
        <v>0</v>
      </c>
      <c r="H165">
        <v>0</v>
      </c>
      <c r="I165" t="s">
        <v>6</v>
      </c>
      <c r="J165">
        <v>1</v>
      </c>
      <c r="K165">
        <v>0</v>
      </c>
      <c r="L165" t="s">
        <v>6</v>
      </c>
      <c r="M165" t="s">
        <v>6</v>
      </c>
      <c r="N165">
        <v>0</v>
      </c>
      <c r="P165" t="s">
        <v>392</v>
      </c>
    </row>
    <row r="166" spans="1:28" x14ac:dyDescent="0.2">
      <c r="A166">
        <v>70</v>
      </c>
      <c r="B166">
        <v>1</v>
      </c>
      <c r="D166">
        <v>3</v>
      </c>
      <c r="E166" t="s">
        <v>393</v>
      </c>
      <c r="F166" t="s">
        <v>394</v>
      </c>
      <c r="G166">
        <v>0</v>
      </c>
      <c r="H166">
        <v>0</v>
      </c>
      <c r="I166" t="s">
        <v>6</v>
      </c>
      <c r="J166">
        <v>1</v>
      </c>
      <c r="K166">
        <v>0</v>
      </c>
      <c r="L166" t="s">
        <v>6</v>
      </c>
      <c r="M166" t="s">
        <v>6</v>
      </c>
      <c r="N166">
        <v>0</v>
      </c>
      <c r="P166" t="s">
        <v>395</v>
      </c>
    </row>
    <row r="167" spans="1:28" x14ac:dyDescent="0.2">
      <c r="A167">
        <v>70</v>
      </c>
      <c r="B167">
        <v>1</v>
      </c>
      <c r="D167">
        <v>4</v>
      </c>
      <c r="E167" t="s">
        <v>396</v>
      </c>
      <c r="F167" t="s">
        <v>397</v>
      </c>
      <c r="G167">
        <v>1</v>
      </c>
      <c r="H167">
        <v>0</v>
      </c>
      <c r="I167" t="s">
        <v>6</v>
      </c>
      <c r="J167">
        <v>2</v>
      </c>
      <c r="K167">
        <v>0</v>
      </c>
      <c r="L167" t="s">
        <v>6</v>
      </c>
      <c r="M167" t="s">
        <v>6</v>
      </c>
      <c r="N167">
        <v>0</v>
      </c>
      <c r="P167" t="s">
        <v>6</v>
      </c>
    </row>
    <row r="168" spans="1:28" x14ac:dyDescent="0.2">
      <c r="A168">
        <v>70</v>
      </c>
      <c r="B168">
        <v>1</v>
      </c>
      <c r="D168">
        <v>5</v>
      </c>
      <c r="E168" t="s">
        <v>398</v>
      </c>
      <c r="F168" t="s">
        <v>399</v>
      </c>
      <c r="G168">
        <v>0</v>
      </c>
      <c r="H168">
        <v>0</v>
      </c>
      <c r="I168" t="s">
        <v>6</v>
      </c>
      <c r="J168">
        <v>2</v>
      </c>
      <c r="K168">
        <v>0</v>
      </c>
      <c r="L168" t="s">
        <v>6</v>
      </c>
      <c r="M168" t="s">
        <v>6</v>
      </c>
      <c r="N168">
        <v>0</v>
      </c>
      <c r="P168" t="s">
        <v>6</v>
      </c>
    </row>
    <row r="169" spans="1:28" x14ac:dyDescent="0.2">
      <c r="A169">
        <v>70</v>
      </c>
      <c r="B169">
        <v>1</v>
      </c>
      <c r="D169">
        <v>6</v>
      </c>
      <c r="E169" t="s">
        <v>400</v>
      </c>
      <c r="F169" t="s">
        <v>401</v>
      </c>
      <c r="G169">
        <v>0</v>
      </c>
      <c r="H169">
        <v>0</v>
      </c>
      <c r="I169" t="s">
        <v>6</v>
      </c>
      <c r="J169">
        <v>2</v>
      </c>
      <c r="K169">
        <v>0</v>
      </c>
      <c r="L169" t="s">
        <v>6</v>
      </c>
      <c r="M169" t="s">
        <v>6</v>
      </c>
      <c r="N169">
        <v>0</v>
      </c>
      <c r="P169" t="s">
        <v>6</v>
      </c>
    </row>
    <row r="170" spans="1:28" x14ac:dyDescent="0.2">
      <c r="A170">
        <v>70</v>
      </c>
      <c r="B170">
        <v>1</v>
      </c>
      <c r="D170">
        <v>7</v>
      </c>
      <c r="E170" t="s">
        <v>402</v>
      </c>
      <c r="F170" t="s">
        <v>403</v>
      </c>
      <c r="G170">
        <v>0</v>
      </c>
      <c r="H170">
        <v>0</v>
      </c>
      <c r="I170" t="s">
        <v>404</v>
      </c>
      <c r="J170">
        <v>0</v>
      </c>
      <c r="K170">
        <v>0</v>
      </c>
      <c r="L170" t="s">
        <v>6</v>
      </c>
      <c r="M170" t="s">
        <v>6</v>
      </c>
      <c r="N170">
        <v>0</v>
      </c>
      <c r="P170" t="s">
        <v>405</v>
      </c>
    </row>
    <row r="171" spans="1:28" x14ac:dyDescent="0.2">
      <c r="A171">
        <v>70</v>
      </c>
      <c r="B171">
        <v>1</v>
      </c>
      <c r="D171">
        <v>8</v>
      </c>
      <c r="E171" t="s">
        <v>406</v>
      </c>
      <c r="F171" t="s">
        <v>407</v>
      </c>
      <c r="G171">
        <v>1</v>
      </c>
      <c r="H171">
        <v>0</v>
      </c>
      <c r="I171" t="s">
        <v>6</v>
      </c>
      <c r="J171">
        <v>5</v>
      </c>
      <c r="K171">
        <v>0</v>
      </c>
      <c r="L171" t="s">
        <v>6</v>
      </c>
      <c r="M171" t="s">
        <v>6</v>
      </c>
      <c r="N171">
        <v>0</v>
      </c>
      <c r="P171" t="s">
        <v>6</v>
      </c>
    </row>
    <row r="172" spans="1:28" x14ac:dyDescent="0.2">
      <c r="A172">
        <v>70</v>
      </c>
      <c r="B172">
        <v>1</v>
      </c>
      <c r="D172">
        <v>9</v>
      </c>
      <c r="E172" t="s">
        <v>408</v>
      </c>
      <c r="F172" t="s">
        <v>409</v>
      </c>
      <c r="G172">
        <v>0</v>
      </c>
      <c r="H172">
        <v>0</v>
      </c>
      <c r="I172" t="s">
        <v>6</v>
      </c>
      <c r="J172">
        <v>5</v>
      </c>
      <c r="K172">
        <v>0</v>
      </c>
      <c r="L172" t="s">
        <v>6</v>
      </c>
      <c r="M172" t="s">
        <v>6</v>
      </c>
      <c r="N172">
        <v>0</v>
      </c>
      <c r="P172" t="s">
        <v>6</v>
      </c>
    </row>
    <row r="173" spans="1:28" x14ac:dyDescent="0.2">
      <c r="A173">
        <v>70</v>
      </c>
      <c r="B173">
        <v>1</v>
      </c>
      <c r="D173">
        <v>10</v>
      </c>
      <c r="E173" t="s">
        <v>410</v>
      </c>
      <c r="F173" t="s">
        <v>411</v>
      </c>
      <c r="G173">
        <v>0</v>
      </c>
      <c r="H173">
        <v>0</v>
      </c>
      <c r="I173" t="s">
        <v>412</v>
      </c>
      <c r="J173">
        <v>5</v>
      </c>
      <c r="K173">
        <v>0</v>
      </c>
      <c r="L173" t="s">
        <v>6</v>
      </c>
      <c r="M173" t="s">
        <v>6</v>
      </c>
      <c r="N173">
        <v>0</v>
      </c>
      <c r="P173" t="s">
        <v>413</v>
      </c>
    </row>
    <row r="174" spans="1:28" x14ac:dyDescent="0.2">
      <c r="A174">
        <v>70</v>
      </c>
      <c r="B174">
        <v>1</v>
      </c>
      <c r="D174">
        <v>11</v>
      </c>
      <c r="E174" t="s">
        <v>414</v>
      </c>
      <c r="F174" t="s">
        <v>415</v>
      </c>
      <c r="G174">
        <v>0</v>
      </c>
      <c r="H174">
        <v>0</v>
      </c>
      <c r="I174" t="s">
        <v>416</v>
      </c>
      <c r="J174">
        <v>0</v>
      </c>
      <c r="K174">
        <v>0</v>
      </c>
      <c r="L174" t="s">
        <v>6</v>
      </c>
      <c r="M174" t="s">
        <v>6</v>
      </c>
      <c r="N174">
        <v>0</v>
      </c>
      <c r="P174" t="s">
        <v>417</v>
      </c>
    </row>
    <row r="175" spans="1:28" x14ac:dyDescent="0.2">
      <c r="A175">
        <v>70</v>
      </c>
      <c r="B175">
        <v>1</v>
      </c>
      <c r="D175">
        <v>12</v>
      </c>
      <c r="E175" t="s">
        <v>418</v>
      </c>
      <c r="F175" t="s">
        <v>419</v>
      </c>
      <c r="G175">
        <v>0</v>
      </c>
      <c r="H175">
        <v>0</v>
      </c>
      <c r="I175" t="s">
        <v>420</v>
      </c>
      <c r="J175">
        <v>0</v>
      </c>
      <c r="K175">
        <v>0</v>
      </c>
      <c r="L175" t="s">
        <v>6</v>
      </c>
      <c r="M175" t="s">
        <v>6</v>
      </c>
      <c r="N175">
        <v>0</v>
      </c>
      <c r="P175" t="s">
        <v>421</v>
      </c>
    </row>
    <row r="176" spans="1:28" x14ac:dyDescent="0.2">
      <c r="A176">
        <v>70</v>
      </c>
      <c r="B176">
        <v>1</v>
      </c>
      <c r="D176">
        <v>13</v>
      </c>
      <c r="E176" t="s">
        <v>422</v>
      </c>
      <c r="F176" t="s">
        <v>423</v>
      </c>
      <c r="G176">
        <v>0</v>
      </c>
      <c r="H176">
        <v>0</v>
      </c>
      <c r="I176" t="s">
        <v>424</v>
      </c>
      <c r="J176">
        <v>0</v>
      </c>
      <c r="K176">
        <v>0</v>
      </c>
      <c r="L176" t="s">
        <v>6</v>
      </c>
      <c r="M176" t="s">
        <v>6</v>
      </c>
      <c r="N176">
        <v>0</v>
      </c>
      <c r="P176" t="s">
        <v>425</v>
      </c>
    </row>
    <row r="177" spans="1:40" x14ac:dyDescent="0.2">
      <c r="A177">
        <v>70</v>
      </c>
      <c r="B177">
        <v>1</v>
      </c>
      <c r="D177">
        <v>14</v>
      </c>
      <c r="E177" t="s">
        <v>426</v>
      </c>
      <c r="F177" t="s">
        <v>427</v>
      </c>
      <c r="G177">
        <v>0</v>
      </c>
      <c r="H177">
        <v>0</v>
      </c>
      <c r="I177" t="s">
        <v>6</v>
      </c>
      <c r="J177">
        <v>0</v>
      </c>
      <c r="K177">
        <v>0</v>
      </c>
      <c r="L177" t="s">
        <v>6</v>
      </c>
      <c r="M177" t="s">
        <v>6</v>
      </c>
      <c r="N177">
        <v>0</v>
      </c>
      <c r="P177" t="s">
        <v>428</v>
      </c>
    </row>
    <row r="178" spans="1:40" x14ac:dyDescent="0.2">
      <c r="A178">
        <v>70</v>
      </c>
      <c r="B178">
        <v>1</v>
      </c>
      <c r="D178">
        <v>15</v>
      </c>
      <c r="E178" t="s">
        <v>429</v>
      </c>
      <c r="F178" t="s">
        <v>430</v>
      </c>
      <c r="G178">
        <v>0</v>
      </c>
      <c r="H178">
        <v>0</v>
      </c>
      <c r="I178" t="s">
        <v>6</v>
      </c>
      <c r="J178">
        <v>3</v>
      </c>
      <c r="K178">
        <v>0</v>
      </c>
      <c r="L178" t="s">
        <v>6</v>
      </c>
      <c r="M178" t="s">
        <v>6</v>
      </c>
      <c r="N178">
        <v>0</v>
      </c>
      <c r="P178" t="s">
        <v>6</v>
      </c>
    </row>
    <row r="179" spans="1:40" x14ac:dyDescent="0.2">
      <c r="A179">
        <v>70</v>
      </c>
      <c r="B179">
        <v>1</v>
      </c>
      <c r="D179">
        <v>16</v>
      </c>
      <c r="E179" t="s">
        <v>431</v>
      </c>
      <c r="F179" t="s">
        <v>432</v>
      </c>
      <c r="G179">
        <v>1</v>
      </c>
      <c r="H179">
        <v>0</v>
      </c>
      <c r="I179" t="s">
        <v>6</v>
      </c>
      <c r="J179">
        <v>3</v>
      </c>
      <c r="K179">
        <v>0</v>
      </c>
      <c r="L179" t="s">
        <v>6</v>
      </c>
      <c r="M179" t="s">
        <v>6</v>
      </c>
      <c r="N179">
        <v>0</v>
      </c>
      <c r="P179" t="s">
        <v>6</v>
      </c>
    </row>
    <row r="180" spans="1:40" x14ac:dyDescent="0.2">
      <c r="A180">
        <v>70</v>
      </c>
      <c r="B180">
        <v>1</v>
      </c>
      <c r="D180">
        <v>1</v>
      </c>
      <c r="E180" t="s">
        <v>433</v>
      </c>
      <c r="F180" t="s">
        <v>434</v>
      </c>
      <c r="G180">
        <v>0.9</v>
      </c>
      <c r="H180">
        <v>1</v>
      </c>
      <c r="I180" t="s">
        <v>435</v>
      </c>
      <c r="J180">
        <v>0</v>
      </c>
      <c r="K180">
        <v>0</v>
      </c>
      <c r="L180" t="s">
        <v>6</v>
      </c>
      <c r="M180" t="s">
        <v>6</v>
      </c>
      <c r="N180">
        <v>0</v>
      </c>
      <c r="P180" t="s">
        <v>436</v>
      </c>
    </row>
    <row r="181" spans="1:40" x14ac:dyDescent="0.2">
      <c r="A181">
        <v>70</v>
      </c>
      <c r="B181">
        <v>1</v>
      </c>
      <c r="D181">
        <v>2</v>
      </c>
      <c r="E181" t="s">
        <v>437</v>
      </c>
      <c r="F181" t="s">
        <v>438</v>
      </c>
      <c r="G181">
        <v>0.85</v>
      </c>
      <c r="H181">
        <v>1</v>
      </c>
      <c r="I181" t="s">
        <v>439</v>
      </c>
      <c r="J181">
        <v>0</v>
      </c>
      <c r="K181">
        <v>0</v>
      </c>
      <c r="L181" t="s">
        <v>6</v>
      </c>
      <c r="M181" t="s">
        <v>6</v>
      </c>
      <c r="N181">
        <v>0</v>
      </c>
      <c r="P181" t="s">
        <v>440</v>
      </c>
    </row>
    <row r="182" spans="1:40" x14ac:dyDescent="0.2">
      <c r="A182">
        <v>70</v>
      </c>
      <c r="B182">
        <v>1</v>
      </c>
      <c r="D182">
        <v>3</v>
      </c>
      <c r="E182" t="s">
        <v>441</v>
      </c>
      <c r="F182" t="s">
        <v>442</v>
      </c>
      <c r="G182">
        <v>1.03</v>
      </c>
      <c r="H182">
        <v>0</v>
      </c>
      <c r="I182" t="s">
        <v>6</v>
      </c>
      <c r="J182">
        <v>0</v>
      </c>
      <c r="K182">
        <v>0</v>
      </c>
      <c r="L182" t="s">
        <v>6</v>
      </c>
      <c r="M182" t="s">
        <v>6</v>
      </c>
      <c r="N182">
        <v>0</v>
      </c>
      <c r="P182" t="s">
        <v>443</v>
      </c>
    </row>
    <row r="183" spans="1:40" x14ac:dyDescent="0.2">
      <c r="A183">
        <v>70</v>
      </c>
      <c r="B183">
        <v>1</v>
      </c>
      <c r="D183">
        <v>4</v>
      </c>
      <c r="E183" t="s">
        <v>444</v>
      </c>
      <c r="F183" t="s">
        <v>445</v>
      </c>
      <c r="G183">
        <v>1.1499999999999999</v>
      </c>
      <c r="H183">
        <v>0</v>
      </c>
      <c r="I183" t="s">
        <v>6</v>
      </c>
      <c r="J183">
        <v>0</v>
      </c>
      <c r="K183">
        <v>0</v>
      </c>
      <c r="L183" t="s">
        <v>6</v>
      </c>
      <c r="M183" t="s">
        <v>6</v>
      </c>
      <c r="N183">
        <v>0</v>
      </c>
      <c r="P183" t="s">
        <v>446</v>
      </c>
    </row>
    <row r="184" spans="1:40" x14ac:dyDescent="0.2">
      <c r="A184">
        <v>70</v>
      </c>
      <c r="B184">
        <v>1</v>
      </c>
      <c r="D184">
        <v>5</v>
      </c>
      <c r="E184" t="s">
        <v>447</v>
      </c>
      <c r="F184" t="s">
        <v>448</v>
      </c>
      <c r="G184">
        <v>7</v>
      </c>
      <c r="H184">
        <v>0</v>
      </c>
      <c r="I184" t="s">
        <v>6</v>
      </c>
      <c r="J184">
        <v>0</v>
      </c>
      <c r="K184">
        <v>0</v>
      </c>
      <c r="L184" t="s">
        <v>6</v>
      </c>
      <c r="M184" t="s">
        <v>6</v>
      </c>
      <c r="N184">
        <v>0</v>
      </c>
      <c r="P184" t="s">
        <v>6</v>
      </c>
    </row>
    <row r="185" spans="1:40" x14ac:dyDescent="0.2">
      <c r="A185">
        <v>70</v>
      </c>
      <c r="B185">
        <v>1</v>
      </c>
      <c r="D185">
        <v>6</v>
      </c>
      <c r="E185" t="s">
        <v>449</v>
      </c>
      <c r="F185" t="s">
        <v>6</v>
      </c>
      <c r="G185">
        <v>2</v>
      </c>
      <c r="H185">
        <v>0</v>
      </c>
      <c r="I185" t="s">
        <v>6</v>
      </c>
      <c r="J185">
        <v>0</v>
      </c>
      <c r="K185">
        <v>0</v>
      </c>
      <c r="L185" t="s">
        <v>6</v>
      </c>
      <c r="M185" t="s">
        <v>6</v>
      </c>
      <c r="N185">
        <v>0</v>
      </c>
      <c r="P185" t="s">
        <v>6</v>
      </c>
    </row>
    <row r="187" spans="1:40" x14ac:dyDescent="0.2">
      <c r="A187">
        <v>-1</v>
      </c>
    </row>
    <row r="189" spans="1:40" x14ac:dyDescent="0.2">
      <c r="A189" s="3">
        <v>75</v>
      </c>
      <c r="B189" s="3" t="s">
        <v>450</v>
      </c>
      <c r="C189" s="3">
        <v>2026</v>
      </c>
      <c r="D189" s="3">
        <v>2</v>
      </c>
      <c r="E189" s="3">
        <v>0</v>
      </c>
      <c r="F189" s="3">
        <v>0</v>
      </c>
      <c r="G189" s="3">
        <v>0</v>
      </c>
      <c r="H189" s="3">
        <v>1</v>
      </c>
      <c r="I189" s="3">
        <v>0</v>
      </c>
      <c r="J189" s="3">
        <v>4</v>
      </c>
      <c r="K189" s="3">
        <v>0</v>
      </c>
      <c r="L189" s="3">
        <v>0</v>
      </c>
      <c r="M189" s="3">
        <v>0</v>
      </c>
      <c r="N189" s="3">
        <v>92860171</v>
      </c>
      <c r="O189" s="3">
        <v>1</v>
      </c>
    </row>
    <row r="190" spans="1:40" x14ac:dyDescent="0.2">
      <c r="A190" s="5">
        <v>3</v>
      </c>
      <c r="B190" s="5" t="s">
        <v>451</v>
      </c>
      <c r="C190" s="5">
        <v>1</v>
      </c>
      <c r="D190" s="5">
        <v>9.92</v>
      </c>
      <c r="E190" s="5">
        <v>15.72</v>
      </c>
      <c r="F190" s="5">
        <v>44.85</v>
      </c>
      <c r="G190" s="5">
        <v>44.85</v>
      </c>
      <c r="H190" s="5">
        <v>6.43</v>
      </c>
      <c r="I190" s="5">
        <v>1</v>
      </c>
      <c r="J190" s="5">
        <v>2</v>
      </c>
      <c r="K190" s="5">
        <v>1</v>
      </c>
      <c r="L190" s="5">
        <v>1</v>
      </c>
      <c r="M190" s="5">
        <v>1</v>
      </c>
      <c r="N190" s="5">
        <v>9.92</v>
      </c>
      <c r="O190" s="5">
        <v>6.43</v>
      </c>
      <c r="P190" s="5">
        <v>1</v>
      </c>
      <c r="Q190" s="5">
        <v>1</v>
      </c>
      <c r="R190" s="5">
        <v>1</v>
      </c>
      <c r="S190" s="5" t="s">
        <v>6</v>
      </c>
      <c r="T190" s="5" t="s">
        <v>6</v>
      </c>
      <c r="U190" s="5" t="s">
        <v>6</v>
      </c>
      <c r="V190" s="5" t="s">
        <v>6</v>
      </c>
      <c r="W190" s="5" t="s">
        <v>6</v>
      </c>
      <c r="X190" s="5" t="s">
        <v>6</v>
      </c>
      <c r="Y190" s="5" t="s">
        <v>6</v>
      </c>
      <c r="Z190" s="5" t="s">
        <v>6</v>
      </c>
      <c r="AA190" s="5" t="s">
        <v>6</v>
      </c>
      <c r="AB190" s="5" t="s">
        <v>6</v>
      </c>
      <c r="AC190" s="5" t="s">
        <v>6</v>
      </c>
      <c r="AD190" s="5" t="s">
        <v>6</v>
      </c>
      <c r="AE190" s="5" t="s">
        <v>6</v>
      </c>
      <c r="AF190" s="5" t="s">
        <v>6</v>
      </c>
      <c r="AG190" s="5" t="s">
        <v>6</v>
      </c>
      <c r="AH190" s="5" t="s">
        <v>6</v>
      </c>
      <c r="AI190" s="5"/>
      <c r="AJ190" s="5"/>
      <c r="AK190" s="5"/>
      <c r="AL190" s="5"/>
      <c r="AM190" s="5"/>
      <c r="AN190" s="5">
        <v>92860172</v>
      </c>
    </row>
    <row r="194" spans="1:5" x14ac:dyDescent="0.2">
      <c r="A194">
        <v>65</v>
      </c>
      <c r="C194">
        <v>1</v>
      </c>
      <c r="D194">
        <v>0</v>
      </c>
      <c r="E19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452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643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92860171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ROUND((Source!F120)/1000,2)</f>
        <v>11.03</v>
      </c>
      <c r="F16" s="7">
        <f>ROUND((Source!F121)/1000,2)</f>
        <v>910.07</v>
      </c>
      <c r="G16" s="7">
        <f>ROUND((Source!F112)/1000,2)</f>
        <v>2190.0300000000002</v>
      </c>
      <c r="H16" s="7">
        <f>ROUND((Source!F122)/1000+(Source!F123)/1000,2)</f>
        <v>0</v>
      </c>
      <c r="I16" s="7">
        <f>E16+F16+G16+H16</f>
        <v>3111.13</v>
      </c>
      <c r="J16" s="7">
        <f>ROUND((Source!F118+Source!F117)/1000,2)</f>
        <v>183.73</v>
      </c>
      <c r="K16" s="7">
        <v>5497.6</v>
      </c>
      <c r="L16" s="7">
        <v>0</v>
      </c>
      <c r="M16" s="7">
        <v>0</v>
      </c>
      <c r="N16" s="7">
        <f>I16+L16+M16</f>
        <v>3111.13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653741</v>
      </c>
      <c r="AU16" s="7">
        <v>2653826</v>
      </c>
      <c r="AV16" s="7">
        <v>0</v>
      </c>
      <c r="AW16" s="7">
        <v>2190033</v>
      </c>
      <c r="AX16" s="7">
        <v>0</v>
      </c>
      <c r="AY16" s="7">
        <v>9757</v>
      </c>
      <c r="AZ16" s="7">
        <v>3543</v>
      </c>
      <c r="BA16" s="7">
        <v>180191</v>
      </c>
      <c r="BB16" s="7">
        <v>11033</v>
      </c>
      <c r="BC16" s="7">
        <v>910072</v>
      </c>
      <c r="BD16" s="7">
        <v>0</v>
      </c>
      <c r="BE16" s="7">
        <v>0</v>
      </c>
      <c r="BF16" s="7">
        <v>401.32219400000002</v>
      </c>
      <c r="BG16" s="7">
        <v>6.1678800000000003</v>
      </c>
      <c r="BH16" s="7">
        <v>0</v>
      </c>
      <c r="BI16" s="7">
        <v>175555</v>
      </c>
      <c r="BJ16" s="7">
        <v>91809</v>
      </c>
      <c r="BK16" s="7">
        <v>3111138</v>
      </c>
    </row>
    <row r="18" spans="1:16" x14ac:dyDescent="0.2">
      <c r="A18">
        <v>51</v>
      </c>
      <c r="E18">
        <v>11.03</v>
      </c>
      <c r="F18">
        <v>910.07</v>
      </c>
      <c r="G18">
        <v>2190.0300000000002</v>
      </c>
      <c r="H18">
        <v>0</v>
      </c>
      <c r="I18">
        <v>3111.13</v>
      </c>
      <c r="J18">
        <v>183.73</v>
      </c>
      <c r="K18">
        <v>5497.6</v>
      </c>
      <c r="L18">
        <v>0</v>
      </c>
      <c r="M18">
        <v>0</v>
      </c>
      <c r="N18">
        <v>3111.13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653741</v>
      </c>
      <c r="G20" s="4" t="s">
        <v>333</v>
      </c>
      <c r="H20" s="4" t="s">
        <v>334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2653826</v>
      </c>
      <c r="G21" s="4" t="s">
        <v>335</v>
      </c>
      <c r="H21" s="4" t="s">
        <v>336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337</v>
      </c>
      <c r="H22" s="4" t="s">
        <v>338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2653826</v>
      </c>
      <c r="G23" s="4" t="s">
        <v>339</v>
      </c>
      <c r="H23" s="4" t="s">
        <v>340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463793</v>
      </c>
      <c r="G24" s="4" t="s">
        <v>341</v>
      </c>
      <c r="H24" s="4" t="s">
        <v>342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343</v>
      </c>
      <c r="H25" s="4" t="s">
        <v>344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463793</v>
      </c>
      <c r="G26" s="4" t="s">
        <v>345</v>
      </c>
      <c r="H26" s="4" t="s">
        <v>346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2190033</v>
      </c>
      <c r="G27" s="4" t="s">
        <v>347</v>
      </c>
      <c r="H27" s="4" t="s">
        <v>348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349</v>
      </c>
      <c r="H28" s="4" t="s">
        <v>350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2190033</v>
      </c>
      <c r="G29" s="4" t="s">
        <v>351</v>
      </c>
      <c r="H29" s="4" t="s">
        <v>352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9757</v>
      </c>
      <c r="G30" s="4" t="s">
        <v>353</v>
      </c>
      <c r="H30" s="4" t="s">
        <v>354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355</v>
      </c>
      <c r="H31" s="4" t="s">
        <v>356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3543</v>
      </c>
      <c r="G32" s="4" t="s">
        <v>357</v>
      </c>
      <c r="H32" s="4" t="s">
        <v>358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180191</v>
      </c>
      <c r="G33" s="4" t="s">
        <v>359</v>
      </c>
      <c r="H33" s="4" t="s">
        <v>360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361</v>
      </c>
      <c r="H34" s="4" t="s">
        <v>362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11033</v>
      </c>
      <c r="G35" s="4" t="s">
        <v>363</v>
      </c>
      <c r="H35" s="4" t="s">
        <v>364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910072</v>
      </c>
      <c r="G36" s="4" t="s">
        <v>365</v>
      </c>
      <c r="H36" s="4" t="s">
        <v>366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367</v>
      </c>
      <c r="H37" s="4" t="s">
        <v>368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369</v>
      </c>
      <c r="H38" s="4" t="s">
        <v>370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371</v>
      </c>
      <c r="H39" s="4" t="s">
        <v>372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401.32219400000002</v>
      </c>
      <c r="G40" s="4" t="s">
        <v>373</v>
      </c>
      <c r="H40" s="4" t="s">
        <v>374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6.1678800000000003</v>
      </c>
      <c r="G41" s="4" t="s">
        <v>375</v>
      </c>
      <c r="H41" s="4" t="s">
        <v>376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377</v>
      </c>
      <c r="H42" s="4" t="s">
        <v>378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379</v>
      </c>
      <c r="H43" s="4" t="s">
        <v>380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175555</v>
      </c>
      <c r="G44" s="4" t="s">
        <v>381</v>
      </c>
      <c r="H44" s="4" t="s">
        <v>382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91809</v>
      </c>
      <c r="G45" s="4" t="s">
        <v>383</v>
      </c>
      <c r="H45" s="4" t="s">
        <v>384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3111138</v>
      </c>
      <c r="G46" s="4" t="s">
        <v>385</v>
      </c>
      <c r="H46" s="4" t="s">
        <v>386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450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92860171</v>
      </c>
      <c r="O51" s="3">
        <v>1</v>
      </c>
    </row>
    <row r="52" spans="1:40" x14ac:dyDescent="0.2">
      <c r="A52" s="5">
        <v>3</v>
      </c>
      <c r="B52" s="5" t="s">
        <v>451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92860172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4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92860171</v>
      </c>
      <c r="C1">
        <v>92860236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453</v>
      </c>
      <c r="J1" t="s">
        <v>6</v>
      </c>
      <c r="K1" t="s">
        <v>454</v>
      </c>
      <c r="L1">
        <v>1191</v>
      </c>
      <c r="N1">
        <v>1013</v>
      </c>
      <c r="O1" t="s">
        <v>455</v>
      </c>
      <c r="P1" t="s">
        <v>455</v>
      </c>
      <c r="Q1">
        <v>1</v>
      </c>
      <c r="W1">
        <v>0</v>
      </c>
      <c r="X1">
        <v>-1936699058</v>
      </c>
      <c r="Y1">
        <f t="shared" ref="Y1:Y64" si="0">AT1</f>
        <v>0.28000000000000003</v>
      </c>
      <c r="AA1">
        <v>0</v>
      </c>
      <c r="AB1">
        <v>0</v>
      </c>
      <c r="AC1">
        <v>0</v>
      </c>
      <c r="AD1">
        <v>444.91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0.28000000000000003</v>
      </c>
      <c r="AU1" t="s">
        <v>6</v>
      </c>
      <c r="AV1">
        <v>1</v>
      </c>
      <c r="AW1">
        <v>2</v>
      </c>
      <c r="AX1">
        <v>92860244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30396</v>
      </c>
      <c r="CV1">
        <f>ROUND(Y1*Source!I25,7)</f>
        <v>68.319999999999993</v>
      </c>
      <c r="CW1">
        <v>0</v>
      </c>
      <c r="CX1">
        <f>ROUND(Y1*Source!I25,7)</f>
        <v>68.319999999999993</v>
      </c>
      <c r="CY1">
        <f>AD1</f>
        <v>444.91</v>
      </c>
      <c r="CZ1">
        <f>AH1</f>
        <v>9.92</v>
      </c>
      <c r="DA1">
        <f>AL1</f>
        <v>44.85</v>
      </c>
      <c r="DB1">
        <f t="shared" ref="DB1:DB64" si="1">ROUND(ROUND(AT1*CZ1,2),2)</f>
        <v>2.78</v>
      </c>
      <c r="DC1">
        <f t="shared" ref="DC1:DC64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30402</v>
      </c>
      <c r="DJ1">
        <f>DI1</f>
        <v>30402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92860171</v>
      </c>
      <c r="C2">
        <v>92860236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456</v>
      </c>
      <c r="J2" t="s">
        <v>6</v>
      </c>
      <c r="K2" t="s">
        <v>457</v>
      </c>
      <c r="L2">
        <v>1191</v>
      </c>
      <c r="N2">
        <v>1013</v>
      </c>
      <c r="O2" t="s">
        <v>455</v>
      </c>
      <c r="P2" t="s">
        <v>455</v>
      </c>
      <c r="Q2">
        <v>1</v>
      </c>
      <c r="W2">
        <v>0</v>
      </c>
      <c r="X2">
        <v>-1417349443</v>
      </c>
      <c r="Y2">
        <f t="shared" si="0"/>
        <v>0.02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0.02</v>
      </c>
      <c r="AU2" t="s">
        <v>6</v>
      </c>
      <c r="AV2">
        <v>2</v>
      </c>
      <c r="AW2">
        <v>2</v>
      </c>
      <c r="AX2">
        <v>92860245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4.88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7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92860171</v>
      </c>
      <c r="C3">
        <v>92860236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458</v>
      </c>
      <c r="J3" t="s">
        <v>459</v>
      </c>
      <c r="K3" t="s">
        <v>460</v>
      </c>
      <c r="L3">
        <v>1367</v>
      </c>
      <c r="N3">
        <v>1011</v>
      </c>
      <c r="O3" t="s">
        <v>461</v>
      </c>
      <c r="P3" t="s">
        <v>461</v>
      </c>
      <c r="Q3">
        <v>1</v>
      </c>
      <c r="W3">
        <v>0</v>
      </c>
      <c r="X3">
        <v>-430484415</v>
      </c>
      <c r="Y3">
        <f t="shared" si="0"/>
        <v>0.01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0.01</v>
      </c>
      <c r="AU3" t="s">
        <v>6</v>
      </c>
      <c r="AV3">
        <v>0</v>
      </c>
      <c r="AW3">
        <v>2</v>
      </c>
      <c r="AX3">
        <v>92860246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2.44</v>
      </c>
      <c r="CY3">
        <f>AB3</f>
        <v>1814.09</v>
      </c>
      <c r="CZ3">
        <f>AF3</f>
        <v>115.4</v>
      </c>
      <c r="DA3">
        <f>AJ3</f>
        <v>15.72</v>
      </c>
      <c r="DB3">
        <f t="shared" si="1"/>
        <v>1.1499999999999999</v>
      </c>
      <c r="DC3">
        <f t="shared" si="2"/>
        <v>0.14000000000000001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4426</v>
      </c>
      <c r="DH3">
        <f>ROUND(ROUND(AG3*AK3,0)*CX3,0)</f>
        <v>1476</v>
      </c>
      <c r="DI3">
        <f t="shared" si="3"/>
        <v>0</v>
      </c>
      <c r="DJ3">
        <f>DG3</f>
        <v>4426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92860171</v>
      </c>
      <c r="C4">
        <v>92860236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462</v>
      </c>
      <c r="J4" t="s">
        <v>463</v>
      </c>
      <c r="K4" t="s">
        <v>464</v>
      </c>
      <c r="L4">
        <v>1367</v>
      </c>
      <c r="N4">
        <v>1011</v>
      </c>
      <c r="O4" t="s">
        <v>461</v>
      </c>
      <c r="P4" t="s">
        <v>461</v>
      </c>
      <c r="Q4">
        <v>1</v>
      </c>
      <c r="W4">
        <v>0</v>
      </c>
      <c r="X4">
        <v>509054691</v>
      </c>
      <c r="Y4">
        <f t="shared" si="0"/>
        <v>0.01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0.01</v>
      </c>
      <c r="AU4" t="s">
        <v>6</v>
      </c>
      <c r="AV4">
        <v>0</v>
      </c>
      <c r="AW4">
        <v>2</v>
      </c>
      <c r="AX4">
        <v>92860247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2.44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0.66</v>
      </c>
      <c r="DC4">
        <f t="shared" si="2"/>
        <v>0.12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2521</v>
      </c>
      <c r="DH4">
        <f>ROUND(ROUND(AG4*AK4,0)*CX4,0)</f>
        <v>1269</v>
      </c>
      <c r="DI4">
        <f t="shared" si="3"/>
        <v>0</v>
      </c>
      <c r="DJ4">
        <f>DG4</f>
        <v>2521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92860171</v>
      </c>
      <c r="C5">
        <v>92860236</v>
      </c>
      <c r="D5">
        <v>49525497</v>
      </c>
      <c r="E5">
        <v>1</v>
      </c>
      <c r="F5">
        <v>1</v>
      </c>
      <c r="G5">
        <v>1</v>
      </c>
      <c r="H5">
        <v>3</v>
      </c>
      <c r="I5" t="s">
        <v>465</v>
      </c>
      <c r="J5" t="s">
        <v>466</v>
      </c>
      <c r="K5" t="s">
        <v>467</v>
      </c>
      <c r="L5">
        <v>1348</v>
      </c>
      <c r="N5">
        <v>1009</v>
      </c>
      <c r="O5" t="s">
        <v>75</v>
      </c>
      <c r="P5" t="s">
        <v>75</v>
      </c>
      <c r="Q5">
        <v>1000</v>
      </c>
      <c r="W5">
        <v>0</v>
      </c>
      <c r="X5">
        <v>-116031132</v>
      </c>
      <c r="Y5">
        <f t="shared" si="0"/>
        <v>3.0000000000000001E-5</v>
      </c>
      <c r="AA5">
        <v>123305.60000000001</v>
      </c>
      <c r="AB5">
        <v>0</v>
      </c>
      <c r="AC5">
        <v>0</v>
      </c>
      <c r="AD5">
        <v>0</v>
      </c>
      <c r="AE5">
        <v>12430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3.0000000000000001E-5</v>
      </c>
      <c r="AU5" t="s">
        <v>6</v>
      </c>
      <c r="AV5">
        <v>0</v>
      </c>
      <c r="AW5">
        <v>2</v>
      </c>
      <c r="AX5">
        <v>92860248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7.3200000000000001E-3</v>
      </c>
      <c r="CY5">
        <f>AA5</f>
        <v>123305.60000000001</v>
      </c>
      <c r="CZ5">
        <f>AE5</f>
        <v>12430</v>
      </c>
      <c r="DA5">
        <f>AI5</f>
        <v>9.92</v>
      </c>
      <c r="DB5">
        <f t="shared" si="1"/>
        <v>0.37</v>
      </c>
      <c r="DC5">
        <f t="shared" si="2"/>
        <v>0</v>
      </c>
      <c r="DD5" t="s">
        <v>6</v>
      </c>
      <c r="DE5" t="s">
        <v>6</v>
      </c>
      <c r="DF5">
        <f>ROUND(ROUND(AE5*AI5,0)*CX5,0)</f>
        <v>903</v>
      </c>
      <c r="DG5">
        <f>ROUND(ROUND(AF5,0)*CX5,0)</f>
        <v>0</v>
      </c>
      <c r="DH5">
        <f>ROUND(ROUND(AG5,0)*CX5,0)</f>
        <v>0</v>
      </c>
      <c r="DI5">
        <f t="shared" si="3"/>
        <v>0</v>
      </c>
      <c r="DJ5">
        <f>DF5</f>
        <v>903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92860171</v>
      </c>
      <c r="C6">
        <v>92860236</v>
      </c>
      <c r="D6">
        <v>49515638</v>
      </c>
      <c r="E6">
        <v>70</v>
      </c>
      <c r="F6">
        <v>1</v>
      </c>
      <c r="G6">
        <v>1</v>
      </c>
      <c r="H6">
        <v>3</v>
      </c>
      <c r="I6" t="s">
        <v>468</v>
      </c>
      <c r="J6" t="s">
        <v>6</v>
      </c>
      <c r="K6" t="s">
        <v>469</v>
      </c>
      <c r="L6">
        <v>1374</v>
      </c>
      <c r="N6">
        <v>1013</v>
      </c>
      <c r="O6" t="s">
        <v>470</v>
      </c>
      <c r="P6" t="s">
        <v>470</v>
      </c>
      <c r="Q6">
        <v>1</v>
      </c>
      <c r="W6">
        <v>0</v>
      </c>
      <c r="X6">
        <v>-1731369543</v>
      </c>
      <c r="Y6">
        <f t="shared" si="0"/>
        <v>0.06</v>
      </c>
      <c r="AA6">
        <v>9.92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0.06</v>
      </c>
      <c r="AU6" t="s">
        <v>6</v>
      </c>
      <c r="AV6">
        <v>0</v>
      </c>
      <c r="AW6">
        <v>2</v>
      </c>
      <c r="AX6">
        <v>92860249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ROUND(Y6*Source!I25,7)</f>
        <v>14.64</v>
      </c>
      <c r="CY6">
        <f>AA6</f>
        <v>9.92</v>
      </c>
      <c r="CZ6">
        <f>AE6</f>
        <v>1</v>
      </c>
      <c r="DA6">
        <f>AI6</f>
        <v>9.92</v>
      </c>
      <c r="DB6">
        <f t="shared" si="1"/>
        <v>0.06</v>
      </c>
      <c r="DC6">
        <f t="shared" si="2"/>
        <v>0</v>
      </c>
      <c r="DD6" t="s">
        <v>6</v>
      </c>
      <c r="DE6" t="s">
        <v>6</v>
      </c>
      <c r="DF6">
        <f>ROUND(ROUND(AE6*AI6,0)*CX6,0)</f>
        <v>146</v>
      </c>
      <c r="DG6">
        <f>ROUND(ROUND(AF6,0)*CX6,0)</f>
        <v>0</v>
      </c>
      <c r="DH6">
        <f>ROUND(ROUND(AG6,0)*CX6,0)</f>
        <v>0</v>
      </c>
      <c r="DI6">
        <f t="shared" si="3"/>
        <v>0</v>
      </c>
      <c r="DJ6">
        <f>DF6</f>
        <v>146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92860171</v>
      </c>
      <c r="C7">
        <v>92860236</v>
      </c>
      <c r="D7">
        <v>0</v>
      </c>
      <c r="E7">
        <v>1</v>
      </c>
      <c r="F7">
        <v>1</v>
      </c>
      <c r="G7">
        <v>1</v>
      </c>
      <c r="H7">
        <v>3</v>
      </c>
      <c r="I7" t="s">
        <v>31</v>
      </c>
      <c r="J7" t="s">
        <v>33</v>
      </c>
      <c r="K7" t="s">
        <v>32</v>
      </c>
      <c r="L7">
        <v>1371</v>
      </c>
      <c r="N7">
        <v>1013</v>
      </c>
      <c r="O7" t="s">
        <v>23</v>
      </c>
      <c r="P7" t="s">
        <v>23</v>
      </c>
      <c r="Q7">
        <v>1</v>
      </c>
      <c r="W7">
        <v>0</v>
      </c>
      <c r="X7">
        <v>333465404</v>
      </c>
      <c r="Y7">
        <f t="shared" si="0"/>
        <v>1</v>
      </c>
      <c r="AA7">
        <v>7000</v>
      </c>
      <c r="AB7">
        <v>0</v>
      </c>
      <c r="AC7">
        <v>0</v>
      </c>
      <c r="AD7">
        <v>0</v>
      </c>
      <c r="AE7">
        <v>7303.6</v>
      </c>
      <c r="AF7">
        <v>0</v>
      </c>
      <c r="AG7">
        <v>0</v>
      </c>
      <c r="AH7">
        <v>0</v>
      </c>
      <c r="AI7">
        <v>6.43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6</v>
      </c>
      <c r="AT7">
        <v>1</v>
      </c>
      <c r="AU7" t="s">
        <v>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ROUND(Y7*Source!I25,7)</f>
        <v>244</v>
      </c>
      <c r="CY7">
        <f>AA7</f>
        <v>7000</v>
      </c>
      <c r="CZ7">
        <f>AE7</f>
        <v>7303.6</v>
      </c>
      <c r="DA7">
        <f>AI7</f>
        <v>6.43</v>
      </c>
      <c r="DB7">
        <f t="shared" si="1"/>
        <v>7303.6</v>
      </c>
      <c r="DC7">
        <f t="shared" si="2"/>
        <v>0</v>
      </c>
      <c r="DD7" t="s">
        <v>6</v>
      </c>
      <c r="DE7" t="s">
        <v>6</v>
      </c>
      <c r="DF7">
        <f>ROUND(ROUND(AE7*AI7,0)*CX7,0)</f>
        <v>11458728</v>
      </c>
      <c r="DG7">
        <f>ROUND(ROUND(AF7,0)*CX7,0)</f>
        <v>0</v>
      </c>
      <c r="DH7">
        <f>ROUND(ROUND(AG7,0)*CX7,0)</f>
        <v>0</v>
      </c>
      <c r="DI7">
        <f t="shared" si="3"/>
        <v>0</v>
      </c>
      <c r="DJ7">
        <f>DF7</f>
        <v>11458728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92860171</v>
      </c>
      <c r="C8">
        <v>92860251</v>
      </c>
      <c r="D8">
        <v>49510767</v>
      </c>
      <c r="E8">
        <v>70</v>
      </c>
      <c r="F8">
        <v>1</v>
      </c>
      <c r="G8">
        <v>1</v>
      </c>
      <c r="H8">
        <v>1</v>
      </c>
      <c r="I8" t="s">
        <v>453</v>
      </c>
      <c r="J8" t="s">
        <v>6</v>
      </c>
      <c r="K8" t="s">
        <v>454</v>
      </c>
      <c r="L8">
        <v>1191</v>
      </c>
      <c r="N8">
        <v>1013</v>
      </c>
      <c r="O8" t="s">
        <v>455</v>
      </c>
      <c r="P8" t="s">
        <v>455</v>
      </c>
      <c r="Q8">
        <v>1</v>
      </c>
      <c r="W8">
        <v>0</v>
      </c>
      <c r="X8">
        <v>-1936699058</v>
      </c>
      <c r="Y8">
        <f t="shared" si="0"/>
        <v>0.7</v>
      </c>
      <c r="AA8">
        <v>0</v>
      </c>
      <c r="AB8">
        <v>0</v>
      </c>
      <c r="AC8">
        <v>0</v>
      </c>
      <c r="AD8">
        <v>444.91</v>
      </c>
      <c r="AE8">
        <v>0</v>
      </c>
      <c r="AF8">
        <v>0</v>
      </c>
      <c r="AG8">
        <v>0</v>
      </c>
      <c r="AH8">
        <v>9.92</v>
      </c>
      <c r="AI8">
        <v>1</v>
      </c>
      <c r="AJ8">
        <v>1</v>
      </c>
      <c r="AK8">
        <v>1</v>
      </c>
      <c r="AL8">
        <v>44.85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0.7</v>
      </c>
      <c r="AU8" t="s">
        <v>6</v>
      </c>
      <c r="AV8">
        <v>1</v>
      </c>
      <c r="AW8">
        <v>2</v>
      </c>
      <c r="AX8">
        <v>92860260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ROUND(AT8*Source!I27*AH8*AL8,0)</f>
        <v>2180</v>
      </c>
      <c r="CV8">
        <f>ROUND(Y8*Source!I27,7)</f>
        <v>4.9000000000000004</v>
      </c>
      <c r="CW8">
        <v>0</v>
      </c>
      <c r="CX8">
        <f>ROUND(Y8*Source!I27,7)</f>
        <v>4.9000000000000004</v>
      </c>
      <c r="CY8">
        <f>AD8</f>
        <v>444.91</v>
      </c>
      <c r="CZ8">
        <f>AH8</f>
        <v>9.92</v>
      </c>
      <c r="DA8">
        <f>AL8</f>
        <v>44.85</v>
      </c>
      <c r="DB8">
        <f t="shared" si="1"/>
        <v>6.94</v>
      </c>
      <c r="DC8">
        <f t="shared" si="2"/>
        <v>0</v>
      </c>
      <c r="DD8" t="s">
        <v>6</v>
      </c>
      <c r="DE8" t="s">
        <v>6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ROUND(ROUND(AH8*AL8,0)*CX8,0)</f>
        <v>2181</v>
      </c>
      <c r="DJ8">
        <f>DI8</f>
        <v>2181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ROW(Source!A27)</f>
        <v>27</v>
      </c>
      <c r="B9">
        <v>92860171</v>
      </c>
      <c r="C9">
        <v>92860251</v>
      </c>
      <c r="D9">
        <v>49510905</v>
      </c>
      <c r="E9">
        <v>70</v>
      </c>
      <c r="F9">
        <v>1</v>
      </c>
      <c r="G9">
        <v>1</v>
      </c>
      <c r="H9">
        <v>1</v>
      </c>
      <c r="I9" t="s">
        <v>456</v>
      </c>
      <c r="J9" t="s">
        <v>6</v>
      </c>
      <c r="K9" t="s">
        <v>457</v>
      </c>
      <c r="L9">
        <v>1191</v>
      </c>
      <c r="N9">
        <v>1013</v>
      </c>
      <c r="O9" t="s">
        <v>455</v>
      </c>
      <c r="P9" t="s">
        <v>455</v>
      </c>
      <c r="Q9">
        <v>1</v>
      </c>
      <c r="W9">
        <v>0</v>
      </c>
      <c r="X9">
        <v>-1417349443</v>
      </c>
      <c r="Y9">
        <f t="shared" si="0"/>
        <v>0.02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0.02</v>
      </c>
      <c r="AU9" t="s">
        <v>6</v>
      </c>
      <c r="AV9">
        <v>2</v>
      </c>
      <c r="AW9">
        <v>2</v>
      </c>
      <c r="AX9">
        <v>92860261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ROUND(Y9*Source!I27,7)</f>
        <v>0.14000000000000001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6</v>
      </c>
      <c r="DE9" t="s">
        <v>6</v>
      </c>
      <c r="DF9">
        <f>ROUND(ROUND(AE9,0)*CX9,0)</f>
        <v>0</v>
      </c>
      <c r="DG9">
        <f>ROUND(ROUND(AF9,0)*CX9,0)</f>
        <v>0</v>
      </c>
      <c r="DH9">
        <f>ROUND(ROUND(AG9*AK9,0)*CX9,0)</f>
        <v>0</v>
      </c>
      <c r="DI9">
        <f t="shared" ref="DI9:DI15" si="4">ROUND(ROUND(AH9,0)*CX9,0)</f>
        <v>0</v>
      </c>
      <c r="DJ9">
        <f>DI9</f>
        <v>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92860171</v>
      </c>
      <c r="C10">
        <v>92860251</v>
      </c>
      <c r="D10">
        <v>49672573</v>
      </c>
      <c r="E10">
        <v>1</v>
      </c>
      <c r="F10">
        <v>1</v>
      </c>
      <c r="G10">
        <v>1</v>
      </c>
      <c r="H10">
        <v>2</v>
      </c>
      <c r="I10" t="s">
        <v>458</v>
      </c>
      <c r="J10" t="s">
        <v>459</v>
      </c>
      <c r="K10" t="s">
        <v>460</v>
      </c>
      <c r="L10">
        <v>1367</v>
      </c>
      <c r="N10">
        <v>1011</v>
      </c>
      <c r="O10" t="s">
        <v>461</v>
      </c>
      <c r="P10" t="s">
        <v>461</v>
      </c>
      <c r="Q10">
        <v>1</v>
      </c>
      <c r="W10">
        <v>0</v>
      </c>
      <c r="X10">
        <v>-430484415</v>
      </c>
      <c r="Y10">
        <f t="shared" si="0"/>
        <v>0.01</v>
      </c>
      <c r="AA10">
        <v>0</v>
      </c>
      <c r="AB10">
        <v>1814.09</v>
      </c>
      <c r="AC10">
        <v>605.48</v>
      </c>
      <c r="AD10">
        <v>0</v>
      </c>
      <c r="AE10">
        <v>0</v>
      </c>
      <c r="AF10">
        <v>115.4</v>
      </c>
      <c r="AG10">
        <v>13.5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0.01</v>
      </c>
      <c r="AU10" t="s">
        <v>6</v>
      </c>
      <c r="AV10">
        <v>0</v>
      </c>
      <c r="AW10">
        <v>2</v>
      </c>
      <c r="AX10">
        <v>92860262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ROUND(Y10*Source!I27*DO10,7)</f>
        <v>0</v>
      </c>
      <c r="CX10">
        <f>ROUND(Y10*Source!I27,7)</f>
        <v>7.0000000000000007E-2</v>
      </c>
      <c r="CY10">
        <f>AB10</f>
        <v>1814.09</v>
      </c>
      <c r="CZ10">
        <f>AF10</f>
        <v>115.4</v>
      </c>
      <c r="DA10">
        <f>AJ10</f>
        <v>15.72</v>
      </c>
      <c r="DB10">
        <f t="shared" si="1"/>
        <v>1.1499999999999999</v>
      </c>
      <c r="DC10">
        <f t="shared" si="2"/>
        <v>0.14000000000000001</v>
      </c>
      <c r="DD10" t="s">
        <v>6</v>
      </c>
      <c r="DE10" t="s">
        <v>6</v>
      </c>
      <c r="DF10">
        <f>ROUND(ROUND(AE10,0)*CX10,0)</f>
        <v>0</v>
      </c>
      <c r="DG10">
        <f>ROUND(ROUND(AF10*AJ10,0)*CX10,0)</f>
        <v>127</v>
      </c>
      <c r="DH10">
        <f>ROUND(ROUND(AG10*AK10,0)*CX10,0)</f>
        <v>42</v>
      </c>
      <c r="DI10">
        <f t="shared" si="4"/>
        <v>0</v>
      </c>
      <c r="DJ10">
        <f>DG10</f>
        <v>127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ROW(Source!A27)</f>
        <v>27</v>
      </c>
      <c r="B11">
        <v>92860171</v>
      </c>
      <c r="C11">
        <v>92860251</v>
      </c>
      <c r="D11">
        <v>49673503</v>
      </c>
      <c r="E11">
        <v>1</v>
      </c>
      <c r="F11">
        <v>1</v>
      </c>
      <c r="G11">
        <v>1</v>
      </c>
      <c r="H11">
        <v>2</v>
      </c>
      <c r="I11" t="s">
        <v>462</v>
      </c>
      <c r="J11" t="s">
        <v>463</v>
      </c>
      <c r="K11" t="s">
        <v>464</v>
      </c>
      <c r="L11">
        <v>1367</v>
      </c>
      <c r="N11">
        <v>1011</v>
      </c>
      <c r="O11" t="s">
        <v>461</v>
      </c>
      <c r="P11" t="s">
        <v>461</v>
      </c>
      <c r="Q11">
        <v>1</v>
      </c>
      <c r="W11">
        <v>0</v>
      </c>
      <c r="X11">
        <v>509054691</v>
      </c>
      <c r="Y11">
        <f t="shared" si="0"/>
        <v>0.01</v>
      </c>
      <c r="AA11">
        <v>0</v>
      </c>
      <c r="AB11">
        <v>1032.96</v>
      </c>
      <c r="AC11">
        <v>520.26</v>
      </c>
      <c r="AD11">
        <v>0</v>
      </c>
      <c r="AE11">
        <v>0</v>
      </c>
      <c r="AF11">
        <v>65.709999999999994</v>
      </c>
      <c r="AG11">
        <v>11.6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0.01</v>
      </c>
      <c r="AU11" t="s">
        <v>6</v>
      </c>
      <c r="AV11">
        <v>0</v>
      </c>
      <c r="AW11">
        <v>2</v>
      </c>
      <c r="AX11">
        <v>92860263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ROUND(Y11*Source!I27*DO11,7)</f>
        <v>0</v>
      </c>
      <c r="CX11">
        <f>ROUND(Y11*Source!I27,7)</f>
        <v>7.0000000000000007E-2</v>
      </c>
      <c r="CY11">
        <f>AB11</f>
        <v>1032.96</v>
      </c>
      <c r="CZ11">
        <f>AF11</f>
        <v>65.709999999999994</v>
      </c>
      <c r="DA11">
        <f>AJ11</f>
        <v>15.72</v>
      </c>
      <c r="DB11">
        <f t="shared" si="1"/>
        <v>0.66</v>
      </c>
      <c r="DC11">
        <f t="shared" si="2"/>
        <v>0.12</v>
      </c>
      <c r="DD11" t="s">
        <v>6</v>
      </c>
      <c r="DE11" t="s">
        <v>6</v>
      </c>
      <c r="DF11">
        <f>ROUND(ROUND(AE11,0)*CX11,0)</f>
        <v>0</v>
      </c>
      <c r="DG11">
        <f>ROUND(ROUND(AF11*AJ11,0)*CX11,0)</f>
        <v>72</v>
      </c>
      <c r="DH11">
        <f>ROUND(ROUND(AG11*AK11,0)*CX11,0)</f>
        <v>36</v>
      </c>
      <c r="DI11">
        <f t="shared" si="4"/>
        <v>0</v>
      </c>
      <c r="DJ11">
        <f>DG11</f>
        <v>72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ROW(Source!A27)</f>
        <v>27</v>
      </c>
      <c r="B12">
        <v>92860171</v>
      </c>
      <c r="C12">
        <v>92860251</v>
      </c>
      <c r="D12">
        <v>49525497</v>
      </c>
      <c r="E12">
        <v>1</v>
      </c>
      <c r="F12">
        <v>1</v>
      </c>
      <c r="G12">
        <v>1</v>
      </c>
      <c r="H12">
        <v>3</v>
      </c>
      <c r="I12" t="s">
        <v>465</v>
      </c>
      <c r="J12" t="s">
        <v>466</v>
      </c>
      <c r="K12" t="s">
        <v>467</v>
      </c>
      <c r="L12">
        <v>1348</v>
      </c>
      <c r="N12">
        <v>1009</v>
      </c>
      <c r="O12" t="s">
        <v>75</v>
      </c>
      <c r="P12" t="s">
        <v>75</v>
      </c>
      <c r="Q12">
        <v>1000</v>
      </c>
      <c r="W12">
        <v>0</v>
      </c>
      <c r="X12">
        <v>-116031132</v>
      </c>
      <c r="Y12">
        <f t="shared" si="0"/>
        <v>3.0000000000000001E-5</v>
      </c>
      <c r="AA12">
        <v>123305.60000000001</v>
      </c>
      <c r="AB12">
        <v>0</v>
      </c>
      <c r="AC12">
        <v>0</v>
      </c>
      <c r="AD12">
        <v>0</v>
      </c>
      <c r="AE12">
        <v>12430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3.0000000000000001E-5</v>
      </c>
      <c r="AU12" t="s">
        <v>6</v>
      </c>
      <c r="AV12">
        <v>0</v>
      </c>
      <c r="AW12">
        <v>2</v>
      </c>
      <c r="AX12">
        <v>92860264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ROUND(Y12*Source!I27,7)</f>
        <v>2.1000000000000001E-4</v>
      </c>
      <c r="CY12">
        <f>AA12</f>
        <v>123305.60000000001</v>
      </c>
      <c r="CZ12">
        <f>AE12</f>
        <v>12430</v>
      </c>
      <c r="DA12">
        <f>AI12</f>
        <v>9.92</v>
      </c>
      <c r="DB12">
        <f t="shared" si="1"/>
        <v>0.37</v>
      </c>
      <c r="DC12">
        <f t="shared" si="2"/>
        <v>0</v>
      </c>
      <c r="DD12" t="s">
        <v>6</v>
      </c>
      <c r="DE12" t="s">
        <v>6</v>
      </c>
      <c r="DF12">
        <f>ROUND(ROUND(AE12*AI12,0)*CX12,0)</f>
        <v>26</v>
      </c>
      <c r="DG12">
        <f t="shared" ref="DG12:DG24" si="5">ROUND(ROUND(AF12,0)*CX12,0)</f>
        <v>0</v>
      </c>
      <c r="DH12">
        <f t="shared" ref="DH12:DH23" si="6">ROUND(ROUND(AG12,0)*CX12,0)</f>
        <v>0</v>
      </c>
      <c r="DI12">
        <f t="shared" si="4"/>
        <v>0</v>
      </c>
      <c r="DJ12">
        <f>DF12</f>
        <v>26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ROW(Source!A27)</f>
        <v>27</v>
      </c>
      <c r="B13">
        <v>92860171</v>
      </c>
      <c r="C13">
        <v>92860251</v>
      </c>
      <c r="D13">
        <v>49515638</v>
      </c>
      <c r="E13">
        <v>70</v>
      </c>
      <c r="F13">
        <v>1</v>
      </c>
      <c r="G13">
        <v>1</v>
      </c>
      <c r="H13">
        <v>3</v>
      </c>
      <c r="I13" t="s">
        <v>468</v>
      </c>
      <c r="J13" t="s">
        <v>6</v>
      </c>
      <c r="K13" t="s">
        <v>469</v>
      </c>
      <c r="L13">
        <v>1374</v>
      </c>
      <c r="N13">
        <v>1013</v>
      </c>
      <c r="O13" t="s">
        <v>470</v>
      </c>
      <c r="P13" t="s">
        <v>470</v>
      </c>
      <c r="Q13">
        <v>1</v>
      </c>
      <c r="W13">
        <v>0</v>
      </c>
      <c r="X13">
        <v>-1731369543</v>
      </c>
      <c r="Y13">
        <f t="shared" si="0"/>
        <v>0.14000000000000001</v>
      </c>
      <c r="AA13">
        <v>9.92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0.14000000000000001</v>
      </c>
      <c r="AU13" t="s">
        <v>6</v>
      </c>
      <c r="AV13">
        <v>0</v>
      </c>
      <c r="AW13">
        <v>2</v>
      </c>
      <c r="AX13">
        <v>92860265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ROUND(Y13*Source!I27,7)</f>
        <v>0.98</v>
      </c>
      <c r="CY13">
        <f>AA13</f>
        <v>9.92</v>
      </c>
      <c r="CZ13">
        <f>AE13</f>
        <v>1</v>
      </c>
      <c r="DA13">
        <f>AI13</f>
        <v>9.92</v>
      </c>
      <c r="DB13">
        <f t="shared" si="1"/>
        <v>0.14000000000000001</v>
      </c>
      <c r="DC13">
        <f t="shared" si="2"/>
        <v>0</v>
      </c>
      <c r="DD13" t="s">
        <v>6</v>
      </c>
      <c r="DE13" t="s">
        <v>6</v>
      </c>
      <c r="DF13">
        <f>ROUND(ROUND(AE13*AI13,0)*CX13,0)</f>
        <v>10</v>
      </c>
      <c r="DG13">
        <f t="shared" si="5"/>
        <v>0</v>
      </c>
      <c r="DH13">
        <f t="shared" si="6"/>
        <v>0</v>
      </c>
      <c r="DI13">
        <f t="shared" si="4"/>
        <v>0</v>
      </c>
      <c r="DJ13">
        <f>DF13</f>
        <v>10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ROW(Source!A27)</f>
        <v>27</v>
      </c>
      <c r="B14">
        <v>92860171</v>
      </c>
      <c r="C14">
        <v>92860251</v>
      </c>
      <c r="D14">
        <v>0</v>
      </c>
      <c r="E14">
        <v>0</v>
      </c>
      <c r="F14">
        <v>1</v>
      </c>
      <c r="G14">
        <v>1</v>
      </c>
      <c r="H14">
        <v>3</v>
      </c>
      <c r="I14" t="s">
        <v>31</v>
      </c>
      <c r="J14" t="s">
        <v>46</v>
      </c>
      <c r="K14" t="s">
        <v>45</v>
      </c>
      <c r="L14">
        <v>1371</v>
      </c>
      <c r="N14">
        <v>1013</v>
      </c>
      <c r="O14" t="s">
        <v>23</v>
      </c>
      <c r="P14" t="s">
        <v>23</v>
      </c>
      <c r="Q14">
        <v>1</v>
      </c>
      <c r="W14">
        <v>0</v>
      </c>
      <c r="X14">
        <v>1916806385</v>
      </c>
      <c r="Y14">
        <f t="shared" si="0"/>
        <v>0.57142857000000002</v>
      </c>
      <c r="AA14">
        <v>16314.13</v>
      </c>
      <c r="AB14">
        <v>0</v>
      </c>
      <c r="AC14">
        <v>0</v>
      </c>
      <c r="AD14">
        <v>0</v>
      </c>
      <c r="AE14">
        <v>17021.71</v>
      </c>
      <c r="AF14">
        <v>0</v>
      </c>
      <c r="AG14">
        <v>0</v>
      </c>
      <c r="AH14">
        <v>0</v>
      </c>
      <c r="AI14">
        <v>6.43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6</v>
      </c>
      <c r="AT14">
        <v>0.57142857000000002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ROUND(Y14*Source!I27,7)</f>
        <v>4</v>
      </c>
      <c r="CY14">
        <f>AA14</f>
        <v>16314.13</v>
      </c>
      <c r="CZ14">
        <f>AE14</f>
        <v>17021.71</v>
      </c>
      <c r="DA14">
        <f>AI14</f>
        <v>6.43</v>
      </c>
      <c r="DB14">
        <f t="shared" si="1"/>
        <v>9726.69</v>
      </c>
      <c r="DC14">
        <f t="shared" si="2"/>
        <v>0</v>
      </c>
      <c r="DD14" t="s">
        <v>6</v>
      </c>
      <c r="DE14" t="s">
        <v>6</v>
      </c>
      <c r="DF14">
        <f>ROUND(ROUND(AE14*AI14,0)*CX14,0)</f>
        <v>437800</v>
      </c>
      <c r="DG14">
        <f t="shared" si="5"/>
        <v>0</v>
      </c>
      <c r="DH14">
        <f t="shared" si="6"/>
        <v>0</v>
      </c>
      <c r="DI14">
        <f t="shared" si="4"/>
        <v>0</v>
      </c>
      <c r="DJ14">
        <f>DF14</f>
        <v>437800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ROW(Source!A27)</f>
        <v>27</v>
      </c>
      <c r="B15">
        <v>92860171</v>
      </c>
      <c r="C15">
        <v>92860251</v>
      </c>
      <c r="D15">
        <v>0</v>
      </c>
      <c r="E15">
        <v>1</v>
      </c>
      <c r="F15">
        <v>1</v>
      </c>
      <c r="G15">
        <v>1</v>
      </c>
      <c r="H15">
        <v>3</v>
      </c>
      <c r="I15" t="s">
        <v>31</v>
      </c>
      <c r="J15" t="s">
        <v>50</v>
      </c>
      <c r="K15" t="s">
        <v>49</v>
      </c>
      <c r="L15">
        <v>1371</v>
      </c>
      <c r="N15">
        <v>1013</v>
      </c>
      <c r="O15" t="s">
        <v>23</v>
      </c>
      <c r="P15" t="s">
        <v>23</v>
      </c>
      <c r="Q15">
        <v>1</v>
      </c>
      <c r="W15">
        <v>0</v>
      </c>
      <c r="X15">
        <v>-677848712</v>
      </c>
      <c r="Y15">
        <f t="shared" si="0"/>
        <v>0.42857142999999998</v>
      </c>
      <c r="AA15">
        <v>15773.33</v>
      </c>
      <c r="AB15">
        <v>0</v>
      </c>
      <c r="AC15">
        <v>0</v>
      </c>
      <c r="AD15">
        <v>0</v>
      </c>
      <c r="AE15">
        <v>16457.45</v>
      </c>
      <c r="AF15">
        <v>0</v>
      </c>
      <c r="AG15">
        <v>0</v>
      </c>
      <c r="AH15">
        <v>0</v>
      </c>
      <c r="AI15">
        <v>6.43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6</v>
      </c>
      <c r="AT15">
        <v>0.42857142999999998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ROUND(Y15*Source!I27,7)</f>
        <v>3</v>
      </c>
      <c r="CY15">
        <f>AA15</f>
        <v>15773.33</v>
      </c>
      <c r="CZ15">
        <f>AE15</f>
        <v>16457.45</v>
      </c>
      <c r="DA15">
        <f>AI15</f>
        <v>6.43</v>
      </c>
      <c r="DB15">
        <f t="shared" si="1"/>
        <v>7053.19</v>
      </c>
      <c r="DC15">
        <f t="shared" si="2"/>
        <v>0</v>
      </c>
      <c r="DD15" t="s">
        <v>6</v>
      </c>
      <c r="DE15" t="s">
        <v>6</v>
      </c>
      <c r="DF15">
        <f>ROUND(ROUND(AE15*AI15,0)*CX15,0)</f>
        <v>317463</v>
      </c>
      <c r="DG15">
        <f t="shared" si="5"/>
        <v>0</v>
      </c>
      <c r="DH15">
        <f t="shared" si="6"/>
        <v>0</v>
      </c>
      <c r="DI15">
        <f t="shared" si="4"/>
        <v>0</v>
      </c>
      <c r="DJ15">
        <f>DF15</f>
        <v>317463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ROW(Source!A30)</f>
        <v>30</v>
      </c>
      <c r="B16">
        <v>92860171</v>
      </c>
      <c r="C16">
        <v>92860268</v>
      </c>
      <c r="D16">
        <v>49510767</v>
      </c>
      <c r="E16">
        <v>70</v>
      </c>
      <c r="F16">
        <v>1</v>
      </c>
      <c r="G16">
        <v>1</v>
      </c>
      <c r="H16">
        <v>1</v>
      </c>
      <c r="I16" t="s">
        <v>453</v>
      </c>
      <c r="J16" t="s">
        <v>6</v>
      </c>
      <c r="K16" t="s">
        <v>454</v>
      </c>
      <c r="L16">
        <v>1191</v>
      </c>
      <c r="N16">
        <v>1013</v>
      </c>
      <c r="O16" t="s">
        <v>455</v>
      </c>
      <c r="P16" t="s">
        <v>455</v>
      </c>
      <c r="Q16">
        <v>1</v>
      </c>
      <c r="W16">
        <v>0</v>
      </c>
      <c r="X16">
        <v>-1936699058</v>
      </c>
      <c r="Y16">
        <f t="shared" si="0"/>
        <v>1.03</v>
      </c>
      <c r="AA16">
        <v>0</v>
      </c>
      <c r="AB16">
        <v>0</v>
      </c>
      <c r="AC16">
        <v>0</v>
      </c>
      <c r="AD16">
        <v>444.91</v>
      </c>
      <c r="AE16">
        <v>0</v>
      </c>
      <c r="AF16">
        <v>0</v>
      </c>
      <c r="AG16">
        <v>0</v>
      </c>
      <c r="AH16">
        <v>9.92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1.03</v>
      </c>
      <c r="AU16" t="s">
        <v>6</v>
      </c>
      <c r="AV16">
        <v>1</v>
      </c>
      <c r="AW16">
        <v>2</v>
      </c>
      <c r="AX16">
        <v>92860273</v>
      </c>
      <c r="AY16">
        <v>1</v>
      </c>
      <c r="AZ16">
        <v>0</v>
      </c>
      <c r="BA16">
        <v>13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ROUND(AT16*Source!I30*AH16*AL16,0)</f>
        <v>458</v>
      </c>
      <c r="CV16">
        <f>ROUND(Y16*Source!I30,7)</f>
        <v>1.03</v>
      </c>
      <c r="CW16">
        <v>0</v>
      </c>
      <c r="CX16">
        <f>ROUND(Y16*Source!I30,7)</f>
        <v>1.03</v>
      </c>
      <c r="CY16">
        <f>AD16</f>
        <v>444.91</v>
      </c>
      <c r="CZ16">
        <f>AH16</f>
        <v>9.92</v>
      </c>
      <c r="DA16">
        <f>AL16</f>
        <v>44.85</v>
      </c>
      <c r="DB16">
        <f t="shared" si="1"/>
        <v>10.220000000000001</v>
      </c>
      <c r="DC16">
        <f t="shared" si="2"/>
        <v>0</v>
      </c>
      <c r="DD16" t="s">
        <v>6</v>
      </c>
      <c r="DE16" t="s">
        <v>6</v>
      </c>
      <c r="DF16">
        <f>ROUND(ROUND(AE16,0)*CX16,0)</f>
        <v>0</v>
      </c>
      <c r="DG16">
        <f t="shared" si="5"/>
        <v>0</v>
      </c>
      <c r="DH16">
        <f t="shared" si="6"/>
        <v>0</v>
      </c>
      <c r="DI16">
        <f>ROUND(ROUND(AH16*AL16,0)*CX16,0)</f>
        <v>458</v>
      </c>
      <c r="DJ16">
        <f>DI16</f>
        <v>458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ROW(Source!A30)</f>
        <v>30</v>
      </c>
      <c r="B17">
        <v>92860171</v>
      </c>
      <c r="C17">
        <v>92860268</v>
      </c>
      <c r="D17">
        <v>49525479</v>
      </c>
      <c r="E17">
        <v>1</v>
      </c>
      <c r="F17">
        <v>1</v>
      </c>
      <c r="G17">
        <v>1</v>
      </c>
      <c r="H17">
        <v>3</v>
      </c>
      <c r="I17" t="s">
        <v>471</v>
      </c>
      <c r="J17" t="s">
        <v>472</v>
      </c>
      <c r="K17" t="s">
        <v>473</v>
      </c>
      <c r="L17">
        <v>1346</v>
      </c>
      <c r="N17">
        <v>1009</v>
      </c>
      <c r="O17" t="s">
        <v>474</v>
      </c>
      <c r="P17" t="s">
        <v>474</v>
      </c>
      <c r="Q17">
        <v>1</v>
      </c>
      <c r="W17">
        <v>0</v>
      </c>
      <c r="X17">
        <v>233159225</v>
      </c>
      <c r="Y17">
        <f t="shared" si="0"/>
        <v>7.9000000000000001E-2</v>
      </c>
      <c r="AA17">
        <v>279.94</v>
      </c>
      <c r="AB17">
        <v>0</v>
      </c>
      <c r="AC17">
        <v>0</v>
      </c>
      <c r="AD17">
        <v>0</v>
      </c>
      <c r="AE17">
        <v>28.22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7.9000000000000001E-2</v>
      </c>
      <c r="AU17" t="s">
        <v>6</v>
      </c>
      <c r="AV17">
        <v>0</v>
      </c>
      <c r="AW17">
        <v>2</v>
      </c>
      <c r="AX17">
        <v>92860274</v>
      </c>
      <c r="AY17">
        <v>1</v>
      </c>
      <c r="AZ17">
        <v>0</v>
      </c>
      <c r="BA17">
        <v>14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ROUND(Y17*Source!I30,7)</f>
        <v>7.9000000000000001E-2</v>
      </c>
      <c r="CY17">
        <f>AA17</f>
        <v>279.94</v>
      </c>
      <c r="CZ17">
        <f>AE17</f>
        <v>28.22</v>
      </c>
      <c r="DA17">
        <f>AI17</f>
        <v>9.92</v>
      </c>
      <c r="DB17">
        <f t="shared" si="1"/>
        <v>2.23</v>
      </c>
      <c r="DC17">
        <f t="shared" si="2"/>
        <v>0</v>
      </c>
      <c r="DD17" t="s">
        <v>6</v>
      </c>
      <c r="DE17" t="s">
        <v>6</v>
      </c>
      <c r="DF17">
        <f>ROUND(ROUND(AE17*AI17,0)*CX17,0)</f>
        <v>22</v>
      </c>
      <c r="DG17">
        <f t="shared" si="5"/>
        <v>0</v>
      </c>
      <c r="DH17">
        <f t="shared" si="6"/>
        <v>0</v>
      </c>
      <c r="DI17">
        <f>ROUND(ROUND(AH17,0)*CX17,0)</f>
        <v>0</v>
      </c>
      <c r="DJ17">
        <f>DF17</f>
        <v>22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ROW(Source!A30)</f>
        <v>30</v>
      </c>
      <c r="B18">
        <v>92860171</v>
      </c>
      <c r="C18">
        <v>92860268</v>
      </c>
      <c r="D18">
        <v>49515638</v>
      </c>
      <c r="E18">
        <v>70</v>
      </c>
      <c r="F18">
        <v>1</v>
      </c>
      <c r="G18">
        <v>1</v>
      </c>
      <c r="H18">
        <v>3</v>
      </c>
      <c r="I18" t="s">
        <v>468</v>
      </c>
      <c r="J18" t="s">
        <v>6</v>
      </c>
      <c r="K18" t="s">
        <v>469</v>
      </c>
      <c r="L18">
        <v>1374</v>
      </c>
      <c r="N18">
        <v>1013</v>
      </c>
      <c r="O18" t="s">
        <v>470</v>
      </c>
      <c r="P18" t="s">
        <v>470</v>
      </c>
      <c r="Q18">
        <v>1</v>
      </c>
      <c r="W18">
        <v>0</v>
      </c>
      <c r="X18">
        <v>-1731369543</v>
      </c>
      <c r="Y18">
        <f t="shared" si="0"/>
        <v>0.2</v>
      </c>
      <c r="AA18">
        <v>9.92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0.2</v>
      </c>
      <c r="AU18" t="s">
        <v>6</v>
      </c>
      <c r="AV18">
        <v>0</v>
      </c>
      <c r="AW18">
        <v>2</v>
      </c>
      <c r="AX18">
        <v>92860275</v>
      </c>
      <c r="AY18">
        <v>1</v>
      </c>
      <c r="AZ18">
        <v>0</v>
      </c>
      <c r="BA18">
        <v>15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0.2</v>
      </c>
      <c r="CY18">
        <f>AA18</f>
        <v>9.92</v>
      </c>
      <c r="CZ18">
        <f>AE18</f>
        <v>1</v>
      </c>
      <c r="DA18">
        <f>AI18</f>
        <v>9.92</v>
      </c>
      <c r="DB18">
        <f t="shared" si="1"/>
        <v>0.2</v>
      </c>
      <c r="DC18">
        <f t="shared" si="2"/>
        <v>0</v>
      </c>
      <c r="DD18" t="s">
        <v>6</v>
      </c>
      <c r="DE18" t="s">
        <v>6</v>
      </c>
      <c r="DF18">
        <f>ROUND(ROUND(AE18*AI18,0)*CX18,0)</f>
        <v>2</v>
      </c>
      <c r="DG18">
        <f t="shared" si="5"/>
        <v>0</v>
      </c>
      <c r="DH18">
        <f t="shared" si="6"/>
        <v>0</v>
      </c>
      <c r="DI18">
        <f>ROUND(ROUND(AH18,0)*CX18,0)</f>
        <v>0</v>
      </c>
      <c r="DJ18">
        <f>DF18</f>
        <v>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ROW(Source!A30)</f>
        <v>30</v>
      </c>
      <c r="B19">
        <v>92860171</v>
      </c>
      <c r="C19">
        <v>92860268</v>
      </c>
      <c r="D19">
        <v>0</v>
      </c>
      <c r="E19">
        <v>1</v>
      </c>
      <c r="F19">
        <v>1</v>
      </c>
      <c r="G19">
        <v>1</v>
      </c>
      <c r="H19">
        <v>3</v>
      </c>
      <c r="I19" t="s">
        <v>31</v>
      </c>
      <c r="J19" t="s">
        <v>61</v>
      </c>
      <c r="K19" t="s">
        <v>60</v>
      </c>
      <c r="L19">
        <v>1371</v>
      </c>
      <c r="N19">
        <v>1013</v>
      </c>
      <c r="O19" t="s">
        <v>23</v>
      </c>
      <c r="P19" t="s">
        <v>23</v>
      </c>
      <c r="Q19">
        <v>1</v>
      </c>
      <c r="W19">
        <v>0</v>
      </c>
      <c r="X19">
        <v>-520340536</v>
      </c>
      <c r="Y19">
        <f t="shared" si="0"/>
        <v>1</v>
      </c>
      <c r="AA19">
        <v>225333.33</v>
      </c>
      <c r="AB19">
        <v>0</v>
      </c>
      <c r="AC19">
        <v>0</v>
      </c>
      <c r="AD19">
        <v>0</v>
      </c>
      <c r="AE19">
        <v>235106.47999999998</v>
      </c>
      <c r="AF19">
        <v>0</v>
      </c>
      <c r="AG19">
        <v>0</v>
      </c>
      <c r="AH19">
        <v>0</v>
      </c>
      <c r="AI19">
        <v>6.43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6</v>
      </c>
      <c r="AT19">
        <v>1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ROUND(Y19*Source!I30,7)</f>
        <v>1</v>
      </c>
      <c r="CY19">
        <f>AA19</f>
        <v>225333.33</v>
      </c>
      <c r="CZ19">
        <f>AE19</f>
        <v>235106.47999999998</v>
      </c>
      <c r="DA19">
        <f>AI19</f>
        <v>6.43</v>
      </c>
      <c r="DB19">
        <f t="shared" si="1"/>
        <v>235106.48</v>
      </c>
      <c r="DC19">
        <f t="shared" si="2"/>
        <v>0</v>
      </c>
      <c r="DD19" t="s">
        <v>6</v>
      </c>
      <c r="DE19" t="s">
        <v>6</v>
      </c>
      <c r="DF19">
        <f>ROUND(ROUND(AE19*AI19,0)*CX19,0)</f>
        <v>1511735</v>
      </c>
      <c r="DG19">
        <f t="shared" si="5"/>
        <v>0</v>
      </c>
      <c r="DH19">
        <f t="shared" si="6"/>
        <v>0</v>
      </c>
      <c r="DI19">
        <f>ROUND(ROUND(AH19,0)*CX19,0)</f>
        <v>0</v>
      </c>
      <c r="DJ19">
        <f>DF19</f>
        <v>1511735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ROW(Source!A32)</f>
        <v>32</v>
      </c>
      <c r="B20">
        <v>92860171</v>
      </c>
      <c r="C20">
        <v>92860277</v>
      </c>
      <c r="D20">
        <v>49510891</v>
      </c>
      <c r="E20">
        <v>70</v>
      </c>
      <c r="F20">
        <v>1</v>
      </c>
      <c r="G20">
        <v>1</v>
      </c>
      <c r="H20">
        <v>1</v>
      </c>
      <c r="I20" t="s">
        <v>475</v>
      </c>
      <c r="J20" t="s">
        <v>6</v>
      </c>
      <c r="K20" t="s">
        <v>476</v>
      </c>
      <c r="L20">
        <v>1369</v>
      </c>
      <c r="N20">
        <v>1013</v>
      </c>
      <c r="O20" t="s">
        <v>477</v>
      </c>
      <c r="P20" t="s">
        <v>477</v>
      </c>
      <c r="Q20">
        <v>1</v>
      </c>
      <c r="W20">
        <v>0</v>
      </c>
      <c r="X20">
        <v>-66267284</v>
      </c>
      <c r="Y20">
        <f t="shared" si="0"/>
        <v>16</v>
      </c>
      <c r="AA20">
        <v>0</v>
      </c>
      <c r="AB20">
        <v>0</v>
      </c>
      <c r="AC20">
        <v>0</v>
      </c>
      <c r="AD20">
        <v>694.73</v>
      </c>
      <c r="AE20">
        <v>0</v>
      </c>
      <c r="AF20">
        <v>0</v>
      </c>
      <c r="AG20">
        <v>0</v>
      </c>
      <c r="AH20">
        <v>15.49</v>
      </c>
      <c r="AI20">
        <v>1</v>
      </c>
      <c r="AJ20">
        <v>1</v>
      </c>
      <c r="AK20">
        <v>1</v>
      </c>
      <c r="AL20">
        <v>44.85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16</v>
      </c>
      <c r="AU20" t="s">
        <v>6</v>
      </c>
      <c r="AV20">
        <v>1</v>
      </c>
      <c r="AW20">
        <v>2</v>
      </c>
      <c r="AX20">
        <v>92860281</v>
      </c>
      <c r="AY20">
        <v>1</v>
      </c>
      <c r="AZ20">
        <v>0</v>
      </c>
      <c r="BA20">
        <v>16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ROUND(AT20*Source!I32*AH20*AL20,0)</f>
        <v>11116</v>
      </c>
      <c r="CV20">
        <f>ROUND(Y20*Source!I32,7)</f>
        <v>16</v>
      </c>
      <c r="CW20">
        <v>0</v>
      </c>
      <c r="CX20">
        <f>ROUND(Y20*Source!I32,7)</f>
        <v>16</v>
      </c>
      <c r="CY20">
        <f>AD20</f>
        <v>694.73</v>
      </c>
      <c r="CZ20">
        <f>AH20</f>
        <v>15.49</v>
      </c>
      <c r="DA20">
        <f>AL20</f>
        <v>44.85</v>
      </c>
      <c r="DB20">
        <f t="shared" si="1"/>
        <v>247.84</v>
      </c>
      <c r="DC20">
        <f t="shared" si="2"/>
        <v>0</v>
      </c>
      <c r="DD20" t="s">
        <v>6</v>
      </c>
      <c r="DE20" t="s">
        <v>6</v>
      </c>
      <c r="DF20">
        <f>ROUND(ROUND(AE20,0)*CX20,0)</f>
        <v>0</v>
      </c>
      <c r="DG20">
        <f t="shared" si="5"/>
        <v>0</v>
      </c>
      <c r="DH20">
        <f t="shared" si="6"/>
        <v>0</v>
      </c>
      <c r="DI20">
        <f>ROUND(ROUND(AH20*AL20,0)*CX20,0)</f>
        <v>11120</v>
      </c>
      <c r="DJ20">
        <f>DI20</f>
        <v>11120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ROW(Source!A32)</f>
        <v>32</v>
      </c>
      <c r="B21">
        <v>92860171</v>
      </c>
      <c r="C21">
        <v>92860277</v>
      </c>
      <c r="D21">
        <v>49510893</v>
      </c>
      <c r="E21">
        <v>70</v>
      </c>
      <c r="F21">
        <v>1</v>
      </c>
      <c r="G21">
        <v>1</v>
      </c>
      <c r="H21">
        <v>1</v>
      </c>
      <c r="I21" t="s">
        <v>478</v>
      </c>
      <c r="J21" t="s">
        <v>6</v>
      </c>
      <c r="K21" t="s">
        <v>479</v>
      </c>
      <c r="L21">
        <v>1369</v>
      </c>
      <c r="N21">
        <v>1013</v>
      </c>
      <c r="O21" t="s">
        <v>477</v>
      </c>
      <c r="P21" t="s">
        <v>477</v>
      </c>
      <c r="Q21">
        <v>1</v>
      </c>
      <c r="W21">
        <v>0</v>
      </c>
      <c r="X21">
        <v>-2140504649</v>
      </c>
      <c r="Y21">
        <f t="shared" si="0"/>
        <v>16</v>
      </c>
      <c r="AA21">
        <v>0</v>
      </c>
      <c r="AB21">
        <v>0</v>
      </c>
      <c r="AC21">
        <v>0</v>
      </c>
      <c r="AD21">
        <v>631.94000000000005</v>
      </c>
      <c r="AE21">
        <v>0</v>
      </c>
      <c r="AF21">
        <v>0</v>
      </c>
      <c r="AG21">
        <v>0</v>
      </c>
      <c r="AH21">
        <v>14.09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16</v>
      </c>
      <c r="AU21" t="s">
        <v>6</v>
      </c>
      <c r="AV21">
        <v>1</v>
      </c>
      <c r="AW21">
        <v>2</v>
      </c>
      <c r="AX21">
        <v>92860282</v>
      </c>
      <c r="AY21">
        <v>1</v>
      </c>
      <c r="AZ21">
        <v>0</v>
      </c>
      <c r="BA21">
        <v>17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ROUND(AT21*Source!I32*AH21*AL21,0)</f>
        <v>10111</v>
      </c>
      <c r="CV21">
        <f>ROUND(Y21*Source!I32,7)</f>
        <v>16</v>
      </c>
      <c r="CW21">
        <v>0</v>
      </c>
      <c r="CX21">
        <f>ROUND(Y21*Source!I32,7)</f>
        <v>16</v>
      </c>
      <c r="CY21">
        <f>AD21</f>
        <v>631.94000000000005</v>
      </c>
      <c r="CZ21">
        <f>AH21</f>
        <v>14.09</v>
      </c>
      <c r="DA21">
        <f>AL21</f>
        <v>44.85</v>
      </c>
      <c r="DB21">
        <f t="shared" si="1"/>
        <v>225.44</v>
      </c>
      <c r="DC21">
        <f t="shared" si="2"/>
        <v>0</v>
      </c>
      <c r="DD21" t="s">
        <v>6</v>
      </c>
      <c r="DE21" t="s">
        <v>6</v>
      </c>
      <c r="DF21">
        <f>ROUND(ROUND(AE21,0)*CX21,0)</f>
        <v>0</v>
      </c>
      <c r="DG21">
        <f t="shared" si="5"/>
        <v>0</v>
      </c>
      <c r="DH21">
        <f t="shared" si="6"/>
        <v>0</v>
      </c>
      <c r="DI21">
        <f>ROUND(ROUND(AH21*AL21,0)*CX21,0)</f>
        <v>10112</v>
      </c>
      <c r="DJ21">
        <f>DI21</f>
        <v>10112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ROW(Source!A32)</f>
        <v>32</v>
      </c>
      <c r="B22">
        <v>92860171</v>
      </c>
      <c r="C22">
        <v>92860277</v>
      </c>
      <c r="D22">
        <v>49515638</v>
      </c>
      <c r="E22">
        <v>70</v>
      </c>
      <c r="F22">
        <v>1</v>
      </c>
      <c r="G22">
        <v>1</v>
      </c>
      <c r="H22">
        <v>3</v>
      </c>
      <c r="I22" t="s">
        <v>468</v>
      </c>
      <c r="J22" t="s">
        <v>6</v>
      </c>
      <c r="K22" t="s">
        <v>469</v>
      </c>
      <c r="L22">
        <v>1374</v>
      </c>
      <c r="N22">
        <v>1013</v>
      </c>
      <c r="O22" t="s">
        <v>470</v>
      </c>
      <c r="P22" t="s">
        <v>470</v>
      </c>
      <c r="Q22">
        <v>1</v>
      </c>
      <c r="W22">
        <v>0</v>
      </c>
      <c r="X22">
        <v>-1731369543</v>
      </c>
      <c r="Y22">
        <f t="shared" si="0"/>
        <v>9.4700000000000006</v>
      </c>
      <c r="AA22">
        <v>9.92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9.4700000000000006</v>
      </c>
      <c r="AU22" t="s">
        <v>6</v>
      </c>
      <c r="AV22">
        <v>0</v>
      </c>
      <c r="AW22">
        <v>2</v>
      </c>
      <c r="AX22">
        <v>92860283</v>
      </c>
      <c r="AY22">
        <v>1</v>
      </c>
      <c r="AZ22">
        <v>0</v>
      </c>
      <c r="BA22">
        <v>18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9.4700000000000006</v>
      </c>
      <c r="CY22">
        <f>AA22</f>
        <v>9.92</v>
      </c>
      <c r="CZ22">
        <f>AE22</f>
        <v>1</v>
      </c>
      <c r="DA22">
        <f>AI22</f>
        <v>9.92</v>
      </c>
      <c r="DB22">
        <f t="shared" si="1"/>
        <v>9.4700000000000006</v>
      </c>
      <c r="DC22">
        <f t="shared" si="2"/>
        <v>0</v>
      </c>
      <c r="DD22" t="s">
        <v>6</v>
      </c>
      <c r="DE22" t="s">
        <v>6</v>
      </c>
      <c r="DF22">
        <f>ROUND(ROUND(AE22*AI22,0)*CX22,0)</f>
        <v>95</v>
      </c>
      <c r="DG22">
        <f t="shared" si="5"/>
        <v>0</v>
      </c>
      <c r="DH22">
        <f t="shared" si="6"/>
        <v>0</v>
      </c>
      <c r="DI22">
        <f>ROUND(ROUND(AH22,0)*CX22,0)</f>
        <v>0</v>
      </c>
      <c r="DJ22">
        <f>DF22</f>
        <v>95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ROW(Source!A33)</f>
        <v>33</v>
      </c>
      <c r="B23">
        <v>92860171</v>
      </c>
      <c r="C23">
        <v>92860284</v>
      </c>
      <c r="D23">
        <v>49510789</v>
      </c>
      <c r="E23">
        <v>70</v>
      </c>
      <c r="F23">
        <v>1</v>
      </c>
      <c r="G23">
        <v>1</v>
      </c>
      <c r="H23">
        <v>1</v>
      </c>
      <c r="I23" t="s">
        <v>480</v>
      </c>
      <c r="J23" t="s">
        <v>6</v>
      </c>
      <c r="K23" t="s">
        <v>481</v>
      </c>
      <c r="L23">
        <v>1191</v>
      </c>
      <c r="N23">
        <v>1013</v>
      </c>
      <c r="O23" t="s">
        <v>455</v>
      </c>
      <c r="P23" t="s">
        <v>455</v>
      </c>
      <c r="Q23">
        <v>1</v>
      </c>
      <c r="W23">
        <v>0</v>
      </c>
      <c r="X23">
        <v>71966457</v>
      </c>
      <c r="Y23">
        <f t="shared" si="0"/>
        <v>32.9</v>
      </c>
      <c r="AA23">
        <v>0</v>
      </c>
      <c r="AB23">
        <v>0</v>
      </c>
      <c r="AC23">
        <v>0</v>
      </c>
      <c r="AD23">
        <v>497.39</v>
      </c>
      <c r="AE23">
        <v>0</v>
      </c>
      <c r="AF23">
        <v>0</v>
      </c>
      <c r="AG23">
        <v>0</v>
      </c>
      <c r="AH23">
        <v>11.09</v>
      </c>
      <c r="AI23">
        <v>1</v>
      </c>
      <c r="AJ23">
        <v>1</v>
      </c>
      <c r="AK23">
        <v>1</v>
      </c>
      <c r="AL23">
        <v>44.85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32.9</v>
      </c>
      <c r="AU23" t="s">
        <v>6</v>
      </c>
      <c r="AV23">
        <v>1</v>
      </c>
      <c r="AW23">
        <v>2</v>
      </c>
      <c r="AX23">
        <v>92860293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ROUND(AT23*Source!I33*AH23*AL23,0)</f>
        <v>164</v>
      </c>
      <c r="CV23">
        <f>ROUND(Y23*Source!I33,7)</f>
        <v>0.32900000000000001</v>
      </c>
      <c r="CW23">
        <v>0</v>
      </c>
      <c r="CX23">
        <f>ROUND(Y23*Source!I33,7)</f>
        <v>0.32900000000000001</v>
      </c>
      <c r="CY23">
        <f>AD23</f>
        <v>497.39</v>
      </c>
      <c r="CZ23">
        <f>AH23</f>
        <v>11.09</v>
      </c>
      <c r="DA23">
        <f>AL23</f>
        <v>44.85</v>
      </c>
      <c r="DB23">
        <f t="shared" si="1"/>
        <v>364.86</v>
      </c>
      <c r="DC23">
        <f t="shared" si="2"/>
        <v>0</v>
      </c>
      <c r="DD23" t="s">
        <v>6</v>
      </c>
      <c r="DE23" t="s">
        <v>6</v>
      </c>
      <c r="DF23">
        <f t="shared" ref="DF23:DF28" si="7">ROUND(ROUND(AE23,0)*CX23,0)</f>
        <v>0</v>
      </c>
      <c r="DG23">
        <f t="shared" si="5"/>
        <v>0</v>
      </c>
      <c r="DH23">
        <f t="shared" si="6"/>
        <v>0</v>
      </c>
      <c r="DI23">
        <f>ROUND(ROUND(AH23*AL23,0)*CX23,0)</f>
        <v>164</v>
      </c>
      <c r="DJ23">
        <f>DI23</f>
        <v>164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ROW(Source!A33)</f>
        <v>33</v>
      </c>
      <c r="B24">
        <v>92860171</v>
      </c>
      <c r="C24">
        <v>92860284</v>
      </c>
      <c r="D24">
        <v>49510905</v>
      </c>
      <c r="E24">
        <v>70</v>
      </c>
      <c r="F24">
        <v>1</v>
      </c>
      <c r="G24">
        <v>1</v>
      </c>
      <c r="H24">
        <v>1</v>
      </c>
      <c r="I24" t="s">
        <v>456</v>
      </c>
      <c r="J24" t="s">
        <v>6</v>
      </c>
      <c r="K24" t="s">
        <v>457</v>
      </c>
      <c r="L24">
        <v>1191</v>
      </c>
      <c r="N24">
        <v>1013</v>
      </c>
      <c r="O24" t="s">
        <v>455</v>
      </c>
      <c r="P24" t="s">
        <v>455</v>
      </c>
      <c r="Q24">
        <v>1</v>
      </c>
      <c r="W24">
        <v>0</v>
      </c>
      <c r="X24">
        <v>-1417349443</v>
      </c>
      <c r="Y24">
        <f t="shared" si="0"/>
        <v>1.44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1.44</v>
      </c>
      <c r="AU24" t="s">
        <v>6</v>
      </c>
      <c r="AV24">
        <v>2</v>
      </c>
      <c r="AW24">
        <v>2</v>
      </c>
      <c r="AX24">
        <v>92860294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1.44E-2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6</v>
      </c>
      <c r="DE24" t="s">
        <v>6</v>
      </c>
      <c r="DF24">
        <f t="shared" si="7"/>
        <v>0</v>
      </c>
      <c r="DG24">
        <f t="shared" si="5"/>
        <v>0</v>
      </c>
      <c r="DH24">
        <f>ROUND(ROUND(AG24*AK24,0)*CX24,0)</f>
        <v>0</v>
      </c>
      <c r="DI24">
        <f t="shared" ref="DI24:DI30" si="8">ROUND(ROUND(AH24,0)*CX24,0)</f>
        <v>0</v>
      </c>
      <c r="DJ24">
        <f>DI24</f>
        <v>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ROW(Source!A33)</f>
        <v>33</v>
      </c>
      <c r="B25">
        <v>92860171</v>
      </c>
      <c r="C25">
        <v>92860284</v>
      </c>
      <c r="D25">
        <v>49672709</v>
      </c>
      <c r="E25">
        <v>1</v>
      </c>
      <c r="F25">
        <v>1</v>
      </c>
      <c r="G25">
        <v>1</v>
      </c>
      <c r="H25">
        <v>2</v>
      </c>
      <c r="I25" t="s">
        <v>482</v>
      </c>
      <c r="J25" t="s">
        <v>483</v>
      </c>
      <c r="K25" t="s">
        <v>484</v>
      </c>
      <c r="L25">
        <v>1367</v>
      </c>
      <c r="N25">
        <v>1011</v>
      </c>
      <c r="O25" t="s">
        <v>461</v>
      </c>
      <c r="P25" t="s">
        <v>461</v>
      </c>
      <c r="Q25">
        <v>1</v>
      </c>
      <c r="W25">
        <v>0</v>
      </c>
      <c r="X25">
        <v>1236387093</v>
      </c>
      <c r="Y25">
        <f t="shared" si="0"/>
        <v>2.46</v>
      </c>
      <c r="AA25">
        <v>0</v>
      </c>
      <c r="AB25">
        <v>51.56</v>
      </c>
      <c r="AC25">
        <v>0</v>
      </c>
      <c r="AD25">
        <v>0</v>
      </c>
      <c r="AE25">
        <v>0</v>
      </c>
      <c r="AF25">
        <v>3.28</v>
      </c>
      <c r="AG25">
        <v>0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2.46</v>
      </c>
      <c r="AU25" t="s">
        <v>6</v>
      </c>
      <c r="AV25">
        <v>0</v>
      </c>
      <c r="AW25">
        <v>2</v>
      </c>
      <c r="AX25">
        <v>92860295</v>
      </c>
      <c r="AY25">
        <v>1</v>
      </c>
      <c r="AZ25">
        <v>0</v>
      </c>
      <c r="BA25">
        <v>21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ROUND(Y25*Source!I33*DO25,7)</f>
        <v>0</v>
      </c>
      <c r="CX25">
        <f>ROUND(Y25*Source!I33,7)</f>
        <v>2.46E-2</v>
      </c>
      <c r="CY25">
        <f>AB25</f>
        <v>51.56</v>
      </c>
      <c r="CZ25">
        <f>AF25</f>
        <v>3.28</v>
      </c>
      <c r="DA25">
        <f>AJ25</f>
        <v>15.72</v>
      </c>
      <c r="DB25">
        <f t="shared" si="1"/>
        <v>8.07</v>
      </c>
      <c r="DC25">
        <f t="shared" si="2"/>
        <v>0</v>
      </c>
      <c r="DD25" t="s">
        <v>6</v>
      </c>
      <c r="DE25" t="s">
        <v>6</v>
      </c>
      <c r="DF25">
        <f t="shared" si="7"/>
        <v>0</v>
      </c>
      <c r="DG25">
        <f>ROUND(ROUND(AF25*AJ25,0)*CX25,0)</f>
        <v>1</v>
      </c>
      <c r="DH25">
        <f>ROUND(ROUND(AG25*AK25,0)*CX25,0)</f>
        <v>0</v>
      </c>
      <c r="DI25">
        <f t="shared" si="8"/>
        <v>0</v>
      </c>
      <c r="DJ25">
        <f>DG25</f>
        <v>1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ROW(Source!A33)</f>
        <v>33</v>
      </c>
      <c r="B26">
        <v>92860171</v>
      </c>
      <c r="C26">
        <v>92860284</v>
      </c>
      <c r="D26">
        <v>49673503</v>
      </c>
      <c r="E26">
        <v>1</v>
      </c>
      <c r="F26">
        <v>1</v>
      </c>
      <c r="G26">
        <v>1</v>
      </c>
      <c r="H26">
        <v>2</v>
      </c>
      <c r="I26" t="s">
        <v>462</v>
      </c>
      <c r="J26" t="s">
        <v>463</v>
      </c>
      <c r="K26" t="s">
        <v>464</v>
      </c>
      <c r="L26">
        <v>1367</v>
      </c>
      <c r="N26">
        <v>1011</v>
      </c>
      <c r="O26" t="s">
        <v>461</v>
      </c>
      <c r="P26" t="s">
        <v>461</v>
      </c>
      <c r="Q26">
        <v>1</v>
      </c>
      <c r="W26">
        <v>0</v>
      </c>
      <c r="X26">
        <v>509054691</v>
      </c>
      <c r="Y26">
        <f t="shared" si="0"/>
        <v>0.59</v>
      </c>
      <c r="AA26">
        <v>0</v>
      </c>
      <c r="AB26">
        <v>1032.96</v>
      </c>
      <c r="AC26">
        <v>520.26</v>
      </c>
      <c r="AD26">
        <v>0</v>
      </c>
      <c r="AE26">
        <v>0</v>
      </c>
      <c r="AF26">
        <v>65.709999999999994</v>
      </c>
      <c r="AG26">
        <v>11.6</v>
      </c>
      <c r="AH26">
        <v>0</v>
      </c>
      <c r="AI26">
        <v>1</v>
      </c>
      <c r="AJ26">
        <v>15.72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0.59</v>
      </c>
      <c r="AU26" t="s">
        <v>6</v>
      </c>
      <c r="AV26">
        <v>0</v>
      </c>
      <c r="AW26">
        <v>2</v>
      </c>
      <c r="AX26">
        <v>92860296</v>
      </c>
      <c r="AY26">
        <v>1</v>
      </c>
      <c r="AZ26">
        <v>0</v>
      </c>
      <c r="BA26">
        <v>22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ROUND(Y26*Source!I33*DO26,7)</f>
        <v>0</v>
      </c>
      <c r="CX26">
        <f>ROUND(Y26*Source!I33,7)</f>
        <v>5.8999999999999999E-3</v>
      </c>
      <c r="CY26">
        <f>AB26</f>
        <v>1032.96</v>
      </c>
      <c r="CZ26">
        <f>AF26</f>
        <v>65.709999999999994</v>
      </c>
      <c r="DA26">
        <f>AJ26</f>
        <v>15.72</v>
      </c>
      <c r="DB26">
        <f t="shared" si="1"/>
        <v>38.770000000000003</v>
      </c>
      <c r="DC26">
        <f t="shared" si="2"/>
        <v>6.84</v>
      </c>
      <c r="DD26" t="s">
        <v>6</v>
      </c>
      <c r="DE26" t="s">
        <v>6</v>
      </c>
      <c r="DF26">
        <f t="shared" si="7"/>
        <v>0</v>
      </c>
      <c r="DG26">
        <f>ROUND(ROUND(AF26*AJ26,0)*CX26,0)</f>
        <v>6</v>
      </c>
      <c r="DH26">
        <f>ROUND(ROUND(AG26*AK26,0)*CX26,0)</f>
        <v>3</v>
      </c>
      <c r="DI26">
        <f t="shared" si="8"/>
        <v>0</v>
      </c>
      <c r="DJ26">
        <f>DG26</f>
        <v>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ROW(Source!A33)</f>
        <v>33</v>
      </c>
      <c r="B27">
        <v>92860171</v>
      </c>
      <c r="C27">
        <v>92860284</v>
      </c>
      <c r="D27">
        <v>49673594</v>
      </c>
      <c r="E27">
        <v>1</v>
      </c>
      <c r="F27">
        <v>1</v>
      </c>
      <c r="G27">
        <v>1</v>
      </c>
      <c r="H27">
        <v>2</v>
      </c>
      <c r="I27" t="s">
        <v>485</v>
      </c>
      <c r="J27" t="s">
        <v>486</v>
      </c>
      <c r="K27" t="s">
        <v>487</v>
      </c>
      <c r="L27">
        <v>1367</v>
      </c>
      <c r="N27">
        <v>1011</v>
      </c>
      <c r="O27" t="s">
        <v>461</v>
      </c>
      <c r="P27" t="s">
        <v>461</v>
      </c>
      <c r="Q27">
        <v>1</v>
      </c>
      <c r="W27">
        <v>0</v>
      </c>
      <c r="X27">
        <v>1342259232</v>
      </c>
      <c r="Y27">
        <f t="shared" si="0"/>
        <v>0.85</v>
      </c>
      <c r="AA27">
        <v>0</v>
      </c>
      <c r="AB27">
        <v>1835.94</v>
      </c>
      <c r="AC27">
        <v>605.48</v>
      </c>
      <c r="AD27">
        <v>0</v>
      </c>
      <c r="AE27">
        <v>0</v>
      </c>
      <c r="AF27">
        <v>116.79</v>
      </c>
      <c r="AG27">
        <v>13.5</v>
      </c>
      <c r="AH27">
        <v>0</v>
      </c>
      <c r="AI27">
        <v>1</v>
      </c>
      <c r="AJ27">
        <v>15.72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0.85</v>
      </c>
      <c r="AU27" t="s">
        <v>6</v>
      </c>
      <c r="AV27">
        <v>0</v>
      </c>
      <c r="AW27">
        <v>2</v>
      </c>
      <c r="AX27">
        <v>92860297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ROUND(Y27*Source!I33*DO27,7)</f>
        <v>0</v>
      </c>
      <c r="CX27">
        <f>ROUND(Y27*Source!I33,7)</f>
        <v>8.5000000000000006E-3</v>
      </c>
      <c r="CY27">
        <f>AB27</f>
        <v>1835.94</v>
      </c>
      <c r="CZ27">
        <f>AF27</f>
        <v>116.79</v>
      </c>
      <c r="DA27">
        <f>AJ27</f>
        <v>15.72</v>
      </c>
      <c r="DB27">
        <f t="shared" si="1"/>
        <v>99.27</v>
      </c>
      <c r="DC27">
        <f t="shared" si="2"/>
        <v>11.48</v>
      </c>
      <c r="DD27" t="s">
        <v>6</v>
      </c>
      <c r="DE27" t="s">
        <v>6</v>
      </c>
      <c r="DF27">
        <f t="shared" si="7"/>
        <v>0</v>
      </c>
      <c r="DG27">
        <f>ROUND(ROUND(AF27*AJ27,0)*CX27,0)</f>
        <v>16</v>
      </c>
      <c r="DH27">
        <f>ROUND(ROUND(AG27*AK27,0)*CX27,0)</f>
        <v>5</v>
      </c>
      <c r="DI27">
        <f t="shared" si="8"/>
        <v>0</v>
      </c>
      <c r="DJ27">
        <f>DG27</f>
        <v>16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ROW(Source!A33)</f>
        <v>33</v>
      </c>
      <c r="B28">
        <v>92860171</v>
      </c>
      <c r="C28">
        <v>92860284</v>
      </c>
      <c r="D28">
        <v>49673610</v>
      </c>
      <c r="E28">
        <v>1</v>
      </c>
      <c r="F28">
        <v>1</v>
      </c>
      <c r="G28">
        <v>1</v>
      </c>
      <c r="H28">
        <v>2</v>
      </c>
      <c r="I28" t="s">
        <v>488</v>
      </c>
      <c r="J28" t="s">
        <v>489</v>
      </c>
      <c r="K28" t="s">
        <v>490</v>
      </c>
      <c r="L28">
        <v>1367</v>
      </c>
      <c r="N28">
        <v>1011</v>
      </c>
      <c r="O28" t="s">
        <v>461</v>
      </c>
      <c r="P28" t="s">
        <v>461</v>
      </c>
      <c r="Q28">
        <v>1</v>
      </c>
      <c r="W28">
        <v>0</v>
      </c>
      <c r="X28">
        <v>103475929</v>
      </c>
      <c r="Y28">
        <f t="shared" si="0"/>
        <v>0.85</v>
      </c>
      <c r="AA28">
        <v>0</v>
      </c>
      <c r="AB28">
        <v>237.84</v>
      </c>
      <c r="AC28">
        <v>0</v>
      </c>
      <c r="AD28">
        <v>0</v>
      </c>
      <c r="AE28">
        <v>0</v>
      </c>
      <c r="AF28">
        <v>15.13</v>
      </c>
      <c r="AG28">
        <v>0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0.85</v>
      </c>
      <c r="AU28" t="s">
        <v>6</v>
      </c>
      <c r="AV28">
        <v>0</v>
      </c>
      <c r="AW28">
        <v>2</v>
      </c>
      <c r="AX28">
        <v>92860298</v>
      </c>
      <c r="AY28">
        <v>1</v>
      </c>
      <c r="AZ28">
        <v>0</v>
      </c>
      <c r="BA28">
        <v>24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ROUND(Y28*Source!I33*DO28,7)</f>
        <v>0</v>
      </c>
      <c r="CX28">
        <f>ROUND(Y28*Source!I33,7)</f>
        <v>8.5000000000000006E-3</v>
      </c>
      <c r="CY28">
        <f>AB28</f>
        <v>237.84</v>
      </c>
      <c r="CZ28">
        <f>AF28</f>
        <v>15.13</v>
      </c>
      <c r="DA28">
        <f>AJ28</f>
        <v>15.72</v>
      </c>
      <c r="DB28">
        <f t="shared" si="1"/>
        <v>12.86</v>
      </c>
      <c r="DC28">
        <f t="shared" si="2"/>
        <v>0</v>
      </c>
      <c r="DD28" t="s">
        <v>6</v>
      </c>
      <c r="DE28" t="s">
        <v>6</v>
      </c>
      <c r="DF28">
        <f t="shared" si="7"/>
        <v>0</v>
      </c>
      <c r="DG28">
        <f>ROUND(ROUND(AF28*AJ28,0)*CX28,0)</f>
        <v>2</v>
      </c>
      <c r="DH28">
        <f>ROUND(ROUND(AG28*AK28,0)*CX28,0)</f>
        <v>0</v>
      </c>
      <c r="DI28">
        <f t="shared" si="8"/>
        <v>0</v>
      </c>
      <c r="DJ28">
        <f>DG28</f>
        <v>2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ROW(Source!A33)</f>
        <v>33</v>
      </c>
      <c r="B29">
        <v>92860171</v>
      </c>
      <c r="C29">
        <v>92860284</v>
      </c>
      <c r="D29">
        <v>49515638</v>
      </c>
      <c r="E29">
        <v>70</v>
      </c>
      <c r="F29">
        <v>1</v>
      </c>
      <c r="G29">
        <v>1</v>
      </c>
      <c r="H29">
        <v>3</v>
      </c>
      <c r="I29" t="s">
        <v>468</v>
      </c>
      <c r="J29" t="s">
        <v>6</v>
      </c>
      <c r="K29" t="s">
        <v>469</v>
      </c>
      <c r="L29">
        <v>1374</v>
      </c>
      <c r="N29">
        <v>1013</v>
      </c>
      <c r="O29" t="s">
        <v>470</v>
      </c>
      <c r="P29" t="s">
        <v>470</v>
      </c>
      <c r="Q29">
        <v>1</v>
      </c>
      <c r="W29">
        <v>0</v>
      </c>
      <c r="X29">
        <v>-1731369543</v>
      </c>
      <c r="Y29">
        <f t="shared" si="0"/>
        <v>7.3</v>
      </c>
      <c r="AA29">
        <v>9.92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7.3</v>
      </c>
      <c r="AU29" t="s">
        <v>6</v>
      </c>
      <c r="AV29">
        <v>0</v>
      </c>
      <c r="AW29">
        <v>2</v>
      </c>
      <c r="AX29">
        <v>92860299</v>
      </c>
      <c r="AY29">
        <v>1</v>
      </c>
      <c r="AZ29">
        <v>0</v>
      </c>
      <c r="BA29">
        <v>25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ROUND(Y29*Source!I33,7)</f>
        <v>7.2999999999999995E-2</v>
      </c>
      <c r="CY29">
        <f>AA29</f>
        <v>9.92</v>
      </c>
      <c r="CZ29">
        <f>AE29</f>
        <v>1</v>
      </c>
      <c r="DA29">
        <f>AI29</f>
        <v>9.92</v>
      </c>
      <c r="DB29">
        <f t="shared" si="1"/>
        <v>7.3</v>
      </c>
      <c r="DC29">
        <f t="shared" si="2"/>
        <v>0</v>
      </c>
      <c r="DD29" t="s">
        <v>6</v>
      </c>
      <c r="DE29" t="s">
        <v>6</v>
      </c>
      <c r="DF29">
        <f>ROUND(ROUND(AE29*AI29,0)*CX29,0)</f>
        <v>1</v>
      </c>
      <c r="DG29">
        <f>ROUND(ROUND(AF29,0)*CX29,0)</f>
        <v>0</v>
      </c>
      <c r="DH29">
        <f>ROUND(ROUND(AG29,0)*CX29,0)</f>
        <v>0</v>
      </c>
      <c r="DI29">
        <f t="shared" si="8"/>
        <v>0</v>
      </c>
      <c r="DJ29">
        <f>DF29</f>
        <v>1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ROW(Source!A33)</f>
        <v>33</v>
      </c>
      <c r="B30">
        <v>92860171</v>
      </c>
      <c r="C30">
        <v>92860284</v>
      </c>
      <c r="D30">
        <v>0</v>
      </c>
      <c r="E30">
        <v>0</v>
      </c>
      <c r="F30">
        <v>1</v>
      </c>
      <c r="G30">
        <v>1</v>
      </c>
      <c r="H30">
        <v>3</v>
      </c>
      <c r="I30" t="s">
        <v>31</v>
      </c>
      <c r="J30" t="s">
        <v>83</v>
      </c>
      <c r="K30" t="s">
        <v>81</v>
      </c>
      <c r="L30">
        <v>1354</v>
      </c>
      <c r="N30">
        <v>1010</v>
      </c>
      <c r="O30" t="s">
        <v>82</v>
      </c>
      <c r="P30" t="s">
        <v>82</v>
      </c>
      <c r="Q30">
        <v>1</v>
      </c>
      <c r="W30">
        <v>0</v>
      </c>
      <c r="X30">
        <v>16940538</v>
      </c>
      <c r="Y30">
        <f t="shared" si="0"/>
        <v>100</v>
      </c>
      <c r="AA30">
        <v>36053.33</v>
      </c>
      <c r="AB30">
        <v>0</v>
      </c>
      <c r="AC30">
        <v>0</v>
      </c>
      <c r="AD30">
        <v>0</v>
      </c>
      <c r="AE30">
        <v>37914.400000000001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6</v>
      </c>
      <c r="AT30">
        <v>100</v>
      </c>
      <c r="AU30" t="s">
        <v>6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1</v>
      </c>
      <c r="CY30">
        <f>AA30</f>
        <v>36053.33</v>
      </c>
      <c r="CZ30">
        <f>AE30</f>
        <v>37914.400000000001</v>
      </c>
      <c r="DA30">
        <f>AI30</f>
        <v>9.92</v>
      </c>
      <c r="DB30">
        <f t="shared" si="1"/>
        <v>3791440</v>
      </c>
      <c r="DC30">
        <f t="shared" si="2"/>
        <v>0</v>
      </c>
      <c r="DD30" t="s">
        <v>6</v>
      </c>
      <c r="DE30" t="s">
        <v>6</v>
      </c>
      <c r="DF30">
        <f>ROUND(ROUND(AE30*AI30,0)*CX30,0)</f>
        <v>376111</v>
      </c>
      <c r="DG30">
        <f>ROUND(ROUND(AF30,0)*CX30,0)</f>
        <v>0</v>
      </c>
      <c r="DH30">
        <f>ROUND(ROUND(AG30,0)*CX30,0)</f>
        <v>0</v>
      </c>
      <c r="DI30">
        <f t="shared" si="8"/>
        <v>0</v>
      </c>
      <c r="DJ30">
        <f>DF30</f>
        <v>376111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ROW(Source!A35)</f>
        <v>35</v>
      </c>
      <c r="B31">
        <v>92860171</v>
      </c>
      <c r="C31">
        <v>92860301</v>
      </c>
      <c r="D31">
        <v>49510767</v>
      </c>
      <c r="E31">
        <v>70</v>
      </c>
      <c r="F31">
        <v>1</v>
      </c>
      <c r="G31">
        <v>1</v>
      </c>
      <c r="H31">
        <v>1</v>
      </c>
      <c r="I31" t="s">
        <v>453</v>
      </c>
      <c r="J31" t="s">
        <v>6</v>
      </c>
      <c r="K31" t="s">
        <v>454</v>
      </c>
      <c r="L31">
        <v>1191</v>
      </c>
      <c r="N31">
        <v>1013</v>
      </c>
      <c r="O31" t="s">
        <v>455</v>
      </c>
      <c r="P31" t="s">
        <v>455</v>
      </c>
      <c r="Q31">
        <v>1</v>
      </c>
      <c r="W31">
        <v>0</v>
      </c>
      <c r="X31">
        <v>-1936699058</v>
      </c>
      <c r="Y31">
        <f t="shared" si="0"/>
        <v>2.06</v>
      </c>
      <c r="AA31">
        <v>0</v>
      </c>
      <c r="AB31">
        <v>0</v>
      </c>
      <c r="AC31">
        <v>0</v>
      </c>
      <c r="AD31">
        <v>444.91</v>
      </c>
      <c r="AE31">
        <v>0</v>
      </c>
      <c r="AF31">
        <v>0</v>
      </c>
      <c r="AG31">
        <v>0</v>
      </c>
      <c r="AH31">
        <v>9.92</v>
      </c>
      <c r="AI31">
        <v>1</v>
      </c>
      <c r="AJ31">
        <v>1</v>
      </c>
      <c r="AK31">
        <v>1</v>
      </c>
      <c r="AL31">
        <v>44.85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2.06</v>
      </c>
      <c r="AU31" t="s">
        <v>6</v>
      </c>
      <c r="AV31">
        <v>1</v>
      </c>
      <c r="AW31">
        <v>2</v>
      </c>
      <c r="AX31">
        <v>92860314</v>
      </c>
      <c r="AY31">
        <v>1</v>
      </c>
      <c r="AZ31">
        <v>0</v>
      </c>
      <c r="BA31">
        <v>26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ROUND(AT31*Source!I35*AH31*AL31,0)</f>
        <v>917</v>
      </c>
      <c r="CV31">
        <f>ROUND(Y31*Source!I35,7)</f>
        <v>2.06</v>
      </c>
      <c r="CW31">
        <v>0</v>
      </c>
      <c r="CX31">
        <f>ROUND(Y31*Source!I35,7)</f>
        <v>2.06</v>
      </c>
      <c r="CY31">
        <f>AD31</f>
        <v>444.91</v>
      </c>
      <c r="CZ31">
        <f>AH31</f>
        <v>9.92</v>
      </c>
      <c r="DA31">
        <f>AL31</f>
        <v>44.85</v>
      </c>
      <c r="DB31">
        <f t="shared" si="1"/>
        <v>20.440000000000001</v>
      </c>
      <c r="DC31">
        <f t="shared" si="2"/>
        <v>0</v>
      </c>
      <c r="DD31" t="s">
        <v>6</v>
      </c>
      <c r="DE31" t="s">
        <v>6</v>
      </c>
      <c r="DF31">
        <f t="shared" ref="DF31:DF37" si="9">ROUND(ROUND(AE31,0)*CX31,0)</f>
        <v>0</v>
      </c>
      <c r="DG31">
        <f>ROUND(ROUND(AF31,0)*CX31,0)</f>
        <v>0</v>
      </c>
      <c r="DH31">
        <f>ROUND(ROUND(AG31,0)*CX31,0)</f>
        <v>0</v>
      </c>
      <c r="DI31">
        <f>ROUND(ROUND(AH31*AL31,0)*CX31,0)</f>
        <v>917</v>
      </c>
      <c r="DJ31">
        <f>DI31</f>
        <v>917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ROW(Source!A35)</f>
        <v>35</v>
      </c>
      <c r="B32">
        <v>92860171</v>
      </c>
      <c r="C32">
        <v>92860301</v>
      </c>
      <c r="D32">
        <v>49510905</v>
      </c>
      <c r="E32">
        <v>70</v>
      </c>
      <c r="F32">
        <v>1</v>
      </c>
      <c r="G32">
        <v>1</v>
      </c>
      <c r="H32">
        <v>1</v>
      </c>
      <c r="I32" t="s">
        <v>456</v>
      </c>
      <c r="J32" t="s">
        <v>6</v>
      </c>
      <c r="K32" t="s">
        <v>457</v>
      </c>
      <c r="L32">
        <v>1191</v>
      </c>
      <c r="N32">
        <v>1013</v>
      </c>
      <c r="O32" t="s">
        <v>455</v>
      </c>
      <c r="P32" t="s">
        <v>455</v>
      </c>
      <c r="Q32">
        <v>1</v>
      </c>
      <c r="W32">
        <v>0</v>
      </c>
      <c r="X32">
        <v>-1417349443</v>
      </c>
      <c r="Y32">
        <f t="shared" si="0"/>
        <v>0.31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0.31</v>
      </c>
      <c r="AU32" t="s">
        <v>6</v>
      </c>
      <c r="AV32">
        <v>2</v>
      </c>
      <c r="AW32">
        <v>2</v>
      </c>
      <c r="AX32">
        <v>92860315</v>
      </c>
      <c r="AY32">
        <v>1</v>
      </c>
      <c r="AZ32">
        <v>0</v>
      </c>
      <c r="BA32">
        <v>27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0.31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6</v>
      </c>
      <c r="DE32" t="s">
        <v>6</v>
      </c>
      <c r="DF32">
        <f t="shared" si="9"/>
        <v>0</v>
      </c>
      <c r="DG32">
        <f>ROUND(ROUND(AF32,0)*CX32,0)</f>
        <v>0</v>
      </c>
      <c r="DH32">
        <f t="shared" ref="DH32:DH37" si="10">ROUND(ROUND(AG32*AK32,0)*CX32,0)</f>
        <v>0</v>
      </c>
      <c r="DI32">
        <f t="shared" ref="DI32:DI42" si="11">ROUND(ROUND(AH32,0)*CX32,0)</f>
        <v>0</v>
      </c>
      <c r="DJ32">
        <f>DI32</f>
        <v>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ROW(Source!A35)</f>
        <v>35</v>
      </c>
      <c r="B33">
        <v>92860171</v>
      </c>
      <c r="C33">
        <v>92860301</v>
      </c>
      <c r="D33">
        <v>49672451</v>
      </c>
      <c r="E33">
        <v>1</v>
      </c>
      <c r="F33">
        <v>1</v>
      </c>
      <c r="G33">
        <v>1</v>
      </c>
      <c r="H33">
        <v>2</v>
      </c>
      <c r="I33" t="s">
        <v>491</v>
      </c>
      <c r="J33" t="s">
        <v>492</v>
      </c>
      <c r="K33" t="s">
        <v>493</v>
      </c>
      <c r="L33">
        <v>1367</v>
      </c>
      <c r="N33">
        <v>1011</v>
      </c>
      <c r="O33" t="s">
        <v>461</v>
      </c>
      <c r="P33" t="s">
        <v>461</v>
      </c>
      <c r="Q33">
        <v>1</v>
      </c>
      <c r="W33">
        <v>0</v>
      </c>
      <c r="X33">
        <v>333826566</v>
      </c>
      <c r="Y33">
        <f t="shared" si="0"/>
        <v>0.19</v>
      </c>
      <c r="AA33">
        <v>0</v>
      </c>
      <c r="AB33">
        <v>47</v>
      </c>
      <c r="AC33">
        <v>0</v>
      </c>
      <c r="AD33">
        <v>0</v>
      </c>
      <c r="AE33">
        <v>0</v>
      </c>
      <c r="AF33">
        <v>2.99</v>
      </c>
      <c r="AG33">
        <v>0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0.19</v>
      </c>
      <c r="AU33" t="s">
        <v>6</v>
      </c>
      <c r="AV33">
        <v>0</v>
      </c>
      <c r="AW33">
        <v>2</v>
      </c>
      <c r="AX33">
        <v>92860316</v>
      </c>
      <c r="AY33">
        <v>1</v>
      </c>
      <c r="AZ33">
        <v>0</v>
      </c>
      <c r="BA33">
        <v>28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ROUND(Y33*Source!I35*DO33,7)</f>
        <v>0</v>
      </c>
      <c r="CX33">
        <f>ROUND(Y33*Source!I35,7)</f>
        <v>0.19</v>
      </c>
      <c r="CY33">
        <f>AB33</f>
        <v>47</v>
      </c>
      <c r="CZ33">
        <f>AF33</f>
        <v>2.99</v>
      </c>
      <c r="DA33">
        <f>AJ33</f>
        <v>15.72</v>
      </c>
      <c r="DB33">
        <f t="shared" si="1"/>
        <v>0.56999999999999995</v>
      </c>
      <c r="DC33">
        <f t="shared" si="2"/>
        <v>0</v>
      </c>
      <c r="DD33" t="s">
        <v>6</v>
      </c>
      <c r="DE33" t="s">
        <v>6</v>
      </c>
      <c r="DF33">
        <f t="shared" si="9"/>
        <v>0</v>
      </c>
      <c r="DG33">
        <f>ROUND(ROUND(AF33*AJ33,0)*CX33,0)</f>
        <v>9</v>
      </c>
      <c r="DH33">
        <f t="shared" si="10"/>
        <v>0</v>
      </c>
      <c r="DI33">
        <f t="shared" si="11"/>
        <v>0</v>
      </c>
      <c r="DJ33">
        <f>DG33</f>
        <v>9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ROW(Source!A35)</f>
        <v>35</v>
      </c>
      <c r="B34">
        <v>92860171</v>
      </c>
      <c r="C34">
        <v>92860301</v>
      </c>
      <c r="D34">
        <v>49672573</v>
      </c>
      <c r="E34">
        <v>1</v>
      </c>
      <c r="F34">
        <v>1</v>
      </c>
      <c r="G34">
        <v>1</v>
      </c>
      <c r="H34">
        <v>2</v>
      </c>
      <c r="I34" t="s">
        <v>458</v>
      </c>
      <c r="J34" t="s">
        <v>459</v>
      </c>
      <c r="K34" t="s">
        <v>460</v>
      </c>
      <c r="L34">
        <v>1367</v>
      </c>
      <c r="N34">
        <v>1011</v>
      </c>
      <c r="O34" t="s">
        <v>461</v>
      </c>
      <c r="P34" t="s">
        <v>461</v>
      </c>
      <c r="Q34">
        <v>1</v>
      </c>
      <c r="W34">
        <v>0</v>
      </c>
      <c r="X34">
        <v>-430484415</v>
      </c>
      <c r="Y34">
        <f t="shared" si="0"/>
        <v>0.06</v>
      </c>
      <c r="AA34">
        <v>0</v>
      </c>
      <c r="AB34">
        <v>1814.09</v>
      </c>
      <c r="AC34">
        <v>605.48</v>
      </c>
      <c r="AD34">
        <v>0</v>
      </c>
      <c r="AE34">
        <v>0</v>
      </c>
      <c r="AF34">
        <v>115.4</v>
      </c>
      <c r="AG34">
        <v>13.5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0.06</v>
      </c>
      <c r="AU34" t="s">
        <v>6</v>
      </c>
      <c r="AV34">
        <v>0</v>
      </c>
      <c r="AW34">
        <v>2</v>
      </c>
      <c r="AX34">
        <v>92860317</v>
      </c>
      <c r="AY34">
        <v>1</v>
      </c>
      <c r="AZ34">
        <v>0</v>
      </c>
      <c r="BA34">
        <v>29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ROUND(Y34*Source!I35*DO34,7)</f>
        <v>0</v>
      </c>
      <c r="CX34">
        <f>ROUND(Y34*Source!I35,7)</f>
        <v>0.06</v>
      </c>
      <c r="CY34">
        <f>AB34</f>
        <v>1814.09</v>
      </c>
      <c r="CZ34">
        <f>AF34</f>
        <v>115.4</v>
      </c>
      <c r="DA34">
        <f>AJ34</f>
        <v>15.72</v>
      </c>
      <c r="DB34">
        <f t="shared" si="1"/>
        <v>6.92</v>
      </c>
      <c r="DC34">
        <f t="shared" si="2"/>
        <v>0.81</v>
      </c>
      <c r="DD34" t="s">
        <v>6</v>
      </c>
      <c r="DE34" t="s">
        <v>6</v>
      </c>
      <c r="DF34">
        <f t="shared" si="9"/>
        <v>0</v>
      </c>
      <c r="DG34">
        <f>ROUND(ROUND(AF34*AJ34,0)*CX34,0)</f>
        <v>109</v>
      </c>
      <c r="DH34">
        <f t="shared" si="10"/>
        <v>36</v>
      </c>
      <c r="DI34">
        <f t="shared" si="11"/>
        <v>0</v>
      </c>
      <c r="DJ34">
        <f>DG34</f>
        <v>109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ROW(Source!A35)</f>
        <v>35</v>
      </c>
      <c r="B35">
        <v>92860171</v>
      </c>
      <c r="C35">
        <v>92860301</v>
      </c>
      <c r="D35">
        <v>49673503</v>
      </c>
      <c r="E35">
        <v>1</v>
      </c>
      <c r="F35">
        <v>1</v>
      </c>
      <c r="G35">
        <v>1</v>
      </c>
      <c r="H35">
        <v>2</v>
      </c>
      <c r="I35" t="s">
        <v>462</v>
      </c>
      <c r="J35" t="s">
        <v>463</v>
      </c>
      <c r="K35" t="s">
        <v>464</v>
      </c>
      <c r="L35">
        <v>1367</v>
      </c>
      <c r="N35">
        <v>1011</v>
      </c>
      <c r="O35" t="s">
        <v>461</v>
      </c>
      <c r="P35" t="s">
        <v>461</v>
      </c>
      <c r="Q35">
        <v>1</v>
      </c>
      <c r="W35">
        <v>0</v>
      </c>
      <c r="X35">
        <v>509054691</v>
      </c>
      <c r="Y35">
        <f t="shared" si="0"/>
        <v>0.06</v>
      </c>
      <c r="AA35">
        <v>0</v>
      </c>
      <c r="AB35">
        <v>1032.96</v>
      </c>
      <c r="AC35">
        <v>520.26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0.06</v>
      </c>
      <c r="AU35" t="s">
        <v>6</v>
      </c>
      <c r="AV35">
        <v>0</v>
      </c>
      <c r="AW35">
        <v>2</v>
      </c>
      <c r="AX35">
        <v>92860318</v>
      </c>
      <c r="AY35">
        <v>1</v>
      </c>
      <c r="AZ35">
        <v>0</v>
      </c>
      <c r="BA35">
        <v>30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ROUND(Y35*Source!I35*DO35,7)</f>
        <v>0</v>
      </c>
      <c r="CX35">
        <f>ROUND(Y35*Source!I35,7)</f>
        <v>0.06</v>
      </c>
      <c r="CY35">
        <f>AB35</f>
        <v>1032.96</v>
      </c>
      <c r="CZ35">
        <f>AF35</f>
        <v>65.709999999999994</v>
      </c>
      <c r="DA35">
        <f>AJ35</f>
        <v>15.72</v>
      </c>
      <c r="DB35">
        <f t="shared" si="1"/>
        <v>3.94</v>
      </c>
      <c r="DC35">
        <f t="shared" si="2"/>
        <v>0.7</v>
      </c>
      <c r="DD35" t="s">
        <v>6</v>
      </c>
      <c r="DE35" t="s">
        <v>6</v>
      </c>
      <c r="DF35">
        <f t="shared" si="9"/>
        <v>0</v>
      </c>
      <c r="DG35">
        <f>ROUND(ROUND(AF35*AJ35,0)*CX35,0)</f>
        <v>62</v>
      </c>
      <c r="DH35">
        <f t="shared" si="10"/>
        <v>31</v>
      </c>
      <c r="DI35">
        <f t="shared" si="11"/>
        <v>0</v>
      </c>
      <c r="DJ35">
        <f>DG35</f>
        <v>62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ROW(Source!A35)</f>
        <v>35</v>
      </c>
      <c r="B36">
        <v>92860171</v>
      </c>
      <c r="C36">
        <v>92860301</v>
      </c>
      <c r="D36">
        <v>49673715</v>
      </c>
      <c r="E36">
        <v>1</v>
      </c>
      <c r="F36">
        <v>1</v>
      </c>
      <c r="G36">
        <v>1</v>
      </c>
      <c r="H36">
        <v>2</v>
      </c>
      <c r="I36" t="s">
        <v>494</v>
      </c>
      <c r="J36" t="s">
        <v>495</v>
      </c>
      <c r="K36" t="s">
        <v>496</v>
      </c>
      <c r="L36">
        <v>1367</v>
      </c>
      <c r="N36">
        <v>1011</v>
      </c>
      <c r="O36" t="s">
        <v>461</v>
      </c>
      <c r="P36" t="s">
        <v>461</v>
      </c>
      <c r="Q36">
        <v>1</v>
      </c>
      <c r="W36">
        <v>0</v>
      </c>
      <c r="X36">
        <v>829370094</v>
      </c>
      <c r="Y36">
        <f t="shared" si="0"/>
        <v>0.61</v>
      </c>
      <c r="AA36">
        <v>0</v>
      </c>
      <c r="AB36">
        <v>127.33</v>
      </c>
      <c r="AC36">
        <v>0</v>
      </c>
      <c r="AD36">
        <v>0</v>
      </c>
      <c r="AE36">
        <v>0</v>
      </c>
      <c r="AF36">
        <v>8.1</v>
      </c>
      <c r="AG36">
        <v>0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0.61</v>
      </c>
      <c r="AU36" t="s">
        <v>6</v>
      </c>
      <c r="AV36">
        <v>0</v>
      </c>
      <c r="AW36">
        <v>2</v>
      </c>
      <c r="AX36">
        <v>92860319</v>
      </c>
      <c r="AY36">
        <v>1</v>
      </c>
      <c r="AZ36">
        <v>0</v>
      </c>
      <c r="BA36">
        <v>31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ROUND(Y36*Source!I35*DO36,7)</f>
        <v>0</v>
      </c>
      <c r="CX36">
        <f>ROUND(Y36*Source!I35,7)</f>
        <v>0.61</v>
      </c>
      <c r="CY36">
        <f>AB36</f>
        <v>127.33</v>
      </c>
      <c r="CZ36">
        <f>AF36</f>
        <v>8.1</v>
      </c>
      <c r="DA36">
        <f>AJ36</f>
        <v>15.72</v>
      </c>
      <c r="DB36">
        <f t="shared" si="1"/>
        <v>4.9400000000000004</v>
      </c>
      <c r="DC36">
        <f t="shared" si="2"/>
        <v>0</v>
      </c>
      <c r="DD36" t="s">
        <v>6</v>
      </c>
      <c r="DE36" t="s">
        <v>6</v>
      </c>
      <c r="DF36">
        <f t="shared" si="9"/>
        <v>0</v>
      </c>
      <c r="DG36">
        <f>ROUND(ROUND(AF36*AJ36,0)*CX36,0)</f>
        <v>77</v>
      </c>
      <c r="DH36">
        <f t="shared" si="10"/>
        <v>0</v>
      </c>
      <c r="DI36">
        <f t="shared" si="11"/>
        <v>0</v>
      </c>
      <c r="DJ36">
        <f>DG36</f>
        <v>77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ROW(Source!A35)</f>
        <v>35</v>
      </c>
      <c r="B37">
        <v>92860171</v>
      </c>
      <c r="C37">
        <v>92860301</v>
      </c>
      <c r="D37">
        <v>49673729</v>
      </c>
      <c r="E37">
        <v>1</v>
      </c>
      <c r="F37">
        <v>1</v>
      </c>
      <c r="G37">
        <v>1</v>
      </c>
      <c r="H37">
        <v>2</v>
      </c>
      <c r="I37" t="s">
        <v>497</v>
      </c>
      <c r="J37" t="s">
        <v>498</v>
      </c>
      <c r="K37" t="s">
        <v>499</v>
      </c>
      <c r="L37">
        <v>1367</v>
      </c>
      <c r="N37">
        <v>1011</v>
      </c>
      <c r="O37" t="s">
        <v>461</v>
      </c>
      <c r="P37" t="s">
        <v>461</v>
      </c>
      <c r="Q37">
        <v>1</v>
      </c>
      <c r="W37">
        <v>0</v>
      </c>
      <c r="X37">
        <v>-1111507504</v>
      </c>
      <c r="Y37">
        <f t="shared" si="0"/>
        <v>0.19</v>
      </c>
      <c r="AA37">
        <v>0</v>
      </c>
      <c r="AB37">
        <v>1414.8</v>
      </c>
      <c r="AC37">
        <v>451.19</v>
      </c>
      <c r="AD37">
        <v>0</v>
      </c>
      <c r="AE37">
        <v>0</v>
      </c>
      <c r="AF37">
        <v>90</v>
      </c>
      <c r="AG37">
        <v>10.06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0.19</v>
      </c>
      <c r="AU37" t="s">
        <v>6</v>
      </c>
      <c r="AV37">
        <v>0</v>
      </c>
      <c r="AW37">
        <v>2</v>
      </c>
      <c r="AX37">
        <v>92860320</v>
      </c>
      <c r="AY37">
        <v>1</v>
      </c>
      <c r="AZ37">
        <v>0</v>
      </c>
      <c r="BA37">
        <v>32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ROUND(Y37*Source!I35*DO37,7)</f>
        <v>0</v>
      </c>
      <c r="CX37">
        <f>ROUND(Y37*Source!I35,7)</f>
        <v>0.19</v>
      </c>
      <c r="CY37">
        <f>AB37</f>
        <v>1414.8</v>
      </c>
      <c r="CZ37">
        <f>AF37</f>
        <v>90</v>
      </c>
      <c r="DA37">
        <f>AJ37</f>
        <v>15.72</v>
      </c>
      <c r="DB37">
        <f t="shared" si="1"/>
        <v>17.100000000000001</v>
      </c>
      <c r="DC37">
        <f t="shared" si="2"/>
        <v>1.91</v>
      </c>
      <c r="DD37" t="s">
        <v>6</v>
      </c>
      <c r="DE37" t="s">
        <v>6</v>
      </c>
      <c r="DF37">
        <f t="shared" si="9"/>
        <v>0</v>
      </c>
      <c r="DG37">
        <f>ROUND(ROUND(AF37*AJ37,0)*CX37,0)</f>
        <v>269</v>
      </c>
      <c r="DH37">
        <f t="shared" si="10"/>
        <v>86</v>
      </c>
      <c r="DI37">
        <f t="shared" si="11"/>
        <v>0</v>
      </c>
      <c r="DJ37">
        <f>DG37</f>
        <v>269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ROW(Source!A35)</f>
        <v>35</v>
      </c>
      <c r="B38">
        <v>92860171</v>
      </c>
      <c r="C38">
        <v>92860301</v>
      </c>
      <c r="D38">
        <v>49524290</v>
      </c>
      <c r="E38">
        <v>1</v>
      </c>
      <c r="F38">
        <v>1</v>
      </c>
      <c r="G38">
        <v>1</v>
      </c>
      <c r="H38">
        <v>3</v>
      </c>
      <c r="I38" t="s">
        <v>500</v>
      </c>
      <c r="J38" t="s">
        <v>501</v>
      </c>
      <c r="K38" t="s">
        <v>502</v>
      </c>
      <c r="L38">
        <v>1346</v>
      </c>
      <c r="N38">
        <v>1009</v>
      </c>
      <c r="O38" t="s">
        <v>474</v>
      </c>
      <c r="P38" t="s">
        <v>474</v>
      </c>
      <c r="Q38">
        <v>1</v>
      </c>
      <c r="W38">
        <v>0</v>
      </c>
      <c r="X38">
        <v>397095127</v>
      </c>
      <c r="Y38">
        <f t="shared" si="0"/>
        <v>0.1</v>
      </c>
      <c r="AA38">
        <v>104.85</v>
      </c>
      <c r="AB38">
        <v>0</v>
      </c>
      <c r="AC38">
        <v>0</v>
      </c>
      <c r="AD38">
        <v>0</v>
      </c>
      <c r="AE38">
        <v>10.57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0.1</v>
      </c>
      <c r="AU38" t="s">
        <v>6</v>
      </c>
      <c r="AV38">
        <v>0</v>
      </c>
      <c r="AW38">
        <v>2</v>
      </c>
      <c r="AX38">
        <v>92860321</v>
      </c>
      <c r="AY38">
        <v>1</v>
      </c>
      <c r="AZ38">
        <v>0</v>
      </c>
      <c r="BA38">
        <v>33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ROUND(Y38*Source!I35,7)</f>
        <v>0.1</v>
      </c>
      <c r="CY38">
        <f>AA38</f>
        <v>104.85</v>
      </c>
      <c r="CZ38">
        <f>AE38</f>
        <v>10.57</v>
      </c>
      <c r="DA38">
        <f>AI38</f>
        <v>9.92</v>
      </c>
      <c r="DB38">
        <f t="shared" si="1"/>
        <v>1.06</v>
      </c>
      <c r="DC38">
        <f t="shared" si="2"/>
        <v>0</v>
      </c>
      <c r="DD38" t="s">
        <v>6</v>
      </c>
      <c r="DE38" t="s">
        <v>6</v>
      </c>
      <c r="DF38">
        <f>ROUND(ROUND(AE38*AI38,0)*CX38,0)</f>
        <v>11</v>
      </c>
      <c r="DG38">
        <f t="shared" ref="DG38:DG43" si="12">ROUND(ROUND(AF38,0)*CX38,0)</f>
        <v>0</v>
      </c>
      <c r="DH38">
        <f t="shared" ref="DH38:DH43" si="13">ROUND(ROUND(AG38,0)*CX38,0)</f>
        <v>0</v>
      </c>
      <c r="DI38">
        <f t="shared" si="11"/>
        <v>0</v>
      </c>
      <c r="DJ38">
        <f>DF38</f>
        <v>11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ROW(Source!A35)</f>
        <v>35</v>
      </c>
      <c r="B39">
        <v>92860171</v>
      </c>
      <c r="C39">
        <v>92860301</v>
      </c>
      <c r="D39">
        <v>49525488</v>
      </c>
      <c r="E39">
        <v>1</v>
      </c>
      <c r="F39">
        <v>1</v>
      </c>
      <c r="G39">
        <v>1</v>
      </c>
      <c r="H39">
        <v>3</v>
      </c>
      <c r="I39" t="s">
        <v>503</v>
      </c>
      <c r="J39" t="s">
        <v>504</v>
      </c>
      <c r="K39" t="s">
        <v>505</v>
      </c>
      <c r="L39">
        <v>1346</v>
      </c>
      <c r="N39">
        <v>1009</v>
      </c>
      <c r="O39" t="s">
        <v>474</v>
      </c>
      <c r="P39" t="s">
        <v>474</v>
      </c>
      <c r="Q39">
        <v>1</v>
      </c>
      <c r="W39">
        <v>0</v>
      </c>
      <c r="X39">
        <v>-1864341761</v>
      </c>
      <c r="Y39">
        <f t="shared" si="0"/>
        <v>0.1</v>
      </c>
      <c r="AA39">
        <v>89.68</v>
      </c>
      <c r="AB39">
        <v>0</v>
      </c>
      <c r="AC39">
        <v>0</v>
      </c>
      <c r="AD39">
        <v>0</v>
      </c>
      <c r="AE39">
        <v>9.0399999999999991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0.1</v>
      </c>
      <c r="AU39" t="s">
        <v>6</v>
      </c>
      <c r="AV39">
        <v>0</v>
      </c>
      <c r="AW39">
        <v>2</v>
      </c>
      <c r="AX39">
        <v>92860322</v>
      </c>
      <c r="AY39">
        <v>1</v>
      </c>
      <c r="AZ39">
        <v>0</v>
      </c>
      <c r="BA39">
        <v>34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ROUND(Y39*Source!I35,7)</f>
        <v>0.1</v>
      </c>
      <c r="CY39">
        <f>AA39</f>
        <v>89.68</v>
      </c>
      <c r="CZ39">
        <f>AE39</f>
        <v>9.0399999999999991</v>
      </c>
      <c r="DA39">
        <f>AI39</f>
        <v>9.92</v>
      </c>
      <c r="DB39">
        <f t="shared" si="1"/>
        <v>0.9</v>
      </c>
      <c r="DC39">
        <f t="shared" si="2"/>
        <v>0</v>
      </c>
      <c r="DD39" t="s">
        <v>6</v>
      </c>
      <c r="DE39" t="s">
        <v>6</v>
      </c>
      <c r="DF39">
        <f>ROUND(ROUND(AE39*AI39,0)*CX39,0)</f>
        <v>9</v>
      </c>
      <c r="DG39">
        <f t="shared" si="12"/>
        <v>0</v>
      </c>
      <c r="DH39">
        <f t="shared" si="13"/>
        <v>0</v>
      </c>
      <c r="DI39">
        <f t="shared" si="11"/>
        <v>0</v>
      </c>
      <c r="DJ39">
        <f>DF39</f>
        <v>9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ROW(Source!A35)</f>
        <v>35</v>
      </c>
      <c r="B40">
        <v>92860171</v>
      </c>
      <c r="C40">
        <v>92860301</v>
      </c>
      <c r="D40">
        <v>49554585</v>
      </c>
      <c r="E40">
        <v>1</v>
      </c>
      <c r="F40">
        <v>1</v>
      </c>
      <c r="G40">
        <v>1</v>
      </c>
      <c r="H40">
        <v>3</v>
      </c>
      <c r="I40" t="s">
        <v>506</v>
      </c>
      <c r="J40" t="s">
        <v>507</v>
      </c>
      <c r="K40" t="s">
        <v>508</v>
      </c>
      <c r="L40">
        <v>1346</v>
      </c>
      <c r="N40">
        <v>1009</v>
      </c>
      <c r="O40" t="s">
        <v>474</v>
      </c>
      <c r="P40" t="s">
        <v>474</v>
      </c>
      <c r="Q40">
        <v>1</v>
      </c>
      <c r="W40">
        <v>0</v>
      </c>
      <c r="X40">
        <v>-211331552</v>
      </c>
      <c r="Y40">
        <f t="shared" si="0"/>
        <v>0.02</v>
      </c>
      <c r="AA40">
        <v>283.70999999999998</v>
      </c>
      <c r="AB40">
        <v>0</v>
      </c>
      <c r="AC40">
        <v>0</v>
      </c>
      <c r="AD40">
        <v>0</v>
      </c>
      <c r="AE40">
        <v>28.6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0.02</v>
      </c>
      <c r="AU40" t="s">
        <v>6</v>
      </c>
      <c r="AV40">
        <v>0</v>
      </c>
      <c r="AW40">
        <v>2</v>
      </c>
      <c r="AX40">
        <v>92860323</v>
      </c>
      <c r="AY40">
        <v>1</v>
      </c>
      <c r="AZ40">
        <v>0</v>
      </c>
      <c r="BA40">
        <v>35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ROUND(Y40*Source!I35,7)</f>
        <v>0.02</v>
      </c>
      <c r="CY40">
        <f>AA40</f>
        <v>283.70999999999998</v>
      </c>
      <c r="CZ40">
        <f>AE40</f>
        <v>28.6</v>
      </c>
      <c r="DA40">
        <f>AI40</f>
        <v>9.92</v>
      </c>
      <c r="DB40">
        <f t="shared" si="1"/>
        <v>0.56999999999999995</v>
      </c>
      <c r="DC40">
        <f t="shared" si="2"/>
        <v>0</v>
      </c>
      <c r="DD40" t="s">
        <v>6</v>
      </c>
      <c r="DE40" t="s">
        <v>6</v>
      </c>
      <c r="DF40">
        <f>ROUND(ROUND(AE40*AI40,0)*CX40,0)</f>
        <v>6</v>
      </c>
      <c r="DG40">
        <f t="shared" si="12"/>
        <v>0</v>
      </c>
      <c r="DH40">
        <f t="shared" si="13"/>
        <v>0</v>
      </c>
      <c r="DI40">
        <f t="shared" si="11"/>
        <v>0</v>
      </c>
      <c r="DJ40">
        <f>DF40</f>
        <v>6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ROW(Source!A35)</f>
        <v>35</v>
      </c>
      <c r="B41">
        <v>92860171</v>
      </c>
      <c r="C41">
        <v>92860301</v>
      </c>
      <c r="D41">
        <v>49515638</v>
      </c>
      <c r="E41">
        <v>70</v>
      </c>
      <c r="F41">
        <v>1</v>
      </c>
      <c r="G41">
        <v>1</v>
      </c>
      <c r="H41">
        <v>3</v>
      </c>
      <c r="I41" t="s">
        <v>468</v>
      </c>
      <c r="J41" t="s">
        <v>6</v>
      </c>
      <c r="K41" t="s">
        <v>469</v>
      </c>
      <c r="L41">
        <v>1374</v>
      </c>
      <c r="N41">
        <v>1013</v>
      </c>
      <c r="O41" t="s">
        <v>470</v>
      </c>
      <c r="P41" t="s">
        <v>470</v>
      </c>
      <c r="Q41">
        <v>1</v>
      </c>
      <c r="W41">
        <v>0</v>
      </c>
      <c r="X41">
        <v>-1731369543</v>
      </c>
      <c r="Y41">
        <f t="shared" si="0"/>
        <v>0.41</v>
      </c>
      <c r="AA41">
        <v>9.92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0.41</v>
      </c>
      <c r="AU41" t="s">
        <v>6</v>
      </c>
      <c r="AV41">
        <v>0</v>
      </c>
      <c r="AW41">
        <v>2</v>
      </c>
      <c r="AX41">
        <v>92860324</v>
      </c>
      <c r="AY41">
        <v>1</v>
      </c>
      <c r="AZ41">
        <v>0</v>
      </c>
      <c r="BA41">
        <v>36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ROUND(Y41*Source!I35,7)</f>
        <v>0.41</v>
      </c>
      <c r="CY41">
        <f>AA41</f>
        <v>9.92</v>
      </c>
      <c r="CZ41">
        <f>AE41</f>
        <v>1</v>
      </c>
      <c r="DA41">
        <f>AI41</f>
        <v>9.92</v>
      </c>
      <c r="DB41">
        <f t="shared" si="1"/>
        <v>0.41</v>
      </c>
      <c r="DC41">
        <f t="shared" si="2"/>
        <v>0</v>
      </c>
      <c r="DD41" t="s">
        <v>6</v>
      </c>
      <c r="DE41" t="s">
        <v>6</v>
      </c>
      <c r="DF41">
        <f>ROUND(ROUND(AE41*AI41,0)*CX41,0)</f>
        <v>4</v>
      </c>
      <c r="DG41">
        <f t="shared" si="12"/>
        <v>0</v>
      </c>
      <c r="DH41">
        <f t="shared" si="13"/>
        <v>0</v>
      </c>
      <c r="DI41">
        <f t="shared" si="11"/>
        <v>0</v>
      </c>
      <c r="DJ41">
        <f>DF41</f>
        <v>4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ROW(Source!A35)</f>
        <v>35</v>
      </c>
      <c r="B42">
        <v>92860171</v>
      </c>
      <c r="C42">
        <v>92860301</v>
      </c>
      <c r="D42">
        <v>0</v>
      </c>
      <c r="E42">
        <v>1</v>
      </c>
      <c r="F42">
        <v>1</v>
      </c>
      <c r="G42">
        <v>1</v>
      </c>
      <c r="H42">
        <v>3</v>
      </c>
      <c r="I42" t="s">
        <v>31</v>
      </c>
      <c r="J42" t="s">
        <v>83</v>
      </c>
      <c r="K42" t="s">
        <v>93</v>
      </c>
      <c r="L42">
        <v>1354</v>
      </c>
      <c r="N42">
        <v>1010</v>
      </c>
      <c r="O42" t="s">
        <v>82</v>
      </c>
      <c r="P42" t="s">
        <v>82</v>
      </c>
      <c r="Q42">
        <v>1</v>
      </c>
      <c r="W42">
        <v>0</v>
      </c>
      <c r="X42">
        <v>1374052065</v>
      </c>
      <c r="Y42">
        <f t="shared" si="0"/>
        <v>1</v>
      </c>
      <c r="AA42">
        <v>23434.67</v>
      </c>
      <c r="AB42">
        <v>0</v>
      </c>
      <c r="AC42">
        <v>0</v>
      </c>
      <c r="AD42">
        <v>0</v>
      </c>
      <c r="AE42">
        <v>24644.36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1</v>
      </c>
      <c r="AU42" t="s">
        <v>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ROUND(Y42*Source!I35,7)</f>
        <v>1</v>
      </c>
      <c r="CY42">
        <f>AA42</f>
        <v>23434.67</v>
      </c>
      <c r="CZ42">
        <f>AE42</f>
        <v>24644.36</v>
      </c>
      <c r="DA42">
        <f>AI42</f>
        <v>9.92</v>
      </c>
      <c r="DB42">
        <f t="shared" si="1"/>
        <v>24644.36</v>
      </c>
      <c r="DC42">
        <f t="shared" si="2"/>
        <v>0</v>
      </c>
      <c r="DD42" t="s">
        <v>6</v>
      </c>
      <c r="DE42" t="s">
        <v>6</v>
      </c>
      <c r="DF42">
        <f>ROUND(ROUND(AE42*AI42,0)*CX42,0)</f>
        <v>244472</v>
      </c>
      <c r="DG42">
        <f t="shared" si="12"/>
        <v>0</v>
      </c>
      <c r="DH42">
        <f t="shared" si="13"/>
        <v>0</v>
      </c>
      <c r="DI42">
        <f t="shared" si="11"/>
        <v>0</v>
      </c>
      <c r="DJ42">
        <f>DF42</f>
        <v>244472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ROW(Source!A37)</f>
        <v>37</v>
      </c>
      <c r="B43">
        <v>92860171</v>
      </c>
      <c r="C43">
        <v>92860326</v>
      </c>
      <c r="D43">
        <v>49510753</v>
      </c>
      <c r="E43">
        <v>70</v>
      </c>
      <c r="F43">
        <v>1</v>
      </c>
      <c r="G43">
        <v>1</v>
      </c>
      <c r="H43">
        <v>1</v>
      </c>
      <c r="I43" t="s">
        <v>509</v>
      </c>
      <c r="J43" t="s">
        <v>6</v>
      </c>
      <c r="K43" t="s">
        <v>510</v>
      </c>
      <c r="L43">
        <v>1191</v>
      </c>
      <c r="N43">
        <v>1013</v>
      </c>
      <c r="O43" t="s">
        <v>455</v>
      </c>
      <c r="P43" t="s">
        <v>455</v>
      </c>
      <c r="Q43">
        <v>1</v>
      </c>
      <c r="W43">
        <v>0</v>
      </c>
      <c r="X43">
        <v>1608048003</v>
      </c>
      <c r="Y43">
        <f t="shared" si="0"/>
        <v>1.34</v>
      </c>
      <c r="AA43">
        <v>0</v>
      </c>
      <c r="AB43">
        <v>0</v>
      </c>
      <c r="AC43">
        <v>0</v>
      </c>
      <c r="AD43">
        <v>426.52</v>
      </c>
      <c r="AE43">
        <v>0</v>
      </c>
      <c r="AF43">
        <v>0</v>
      </c>
      <c r="AG43">
        <v>0</v>
      </c>
      <c r="AH43">
        <v>9.51</v>
      </c>
      <c r="AI43">
        <v>1</v>
      </c>
      <c r="AJ43">
        <v>1</v>
      </c>
      <c r="AK43">
        <v>1</v>
      </c>
      <c r="AL43">
        <v>44.85</v>
      </c>
      <c r="AM43">
        <v>4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1.34</v>
      </c>
      <c r="AU43" t="s">
        <v>6</v>
      </c>
      <c r="AV43">
        <v>1</v>
      </c>
      <c r="AW43">
        <v>2</v>
      </c>
      <c r="AX43">
        <v>92860343</v>
      </c>
      <c r="AY43">
        <v>1</v>
      </c>
      <c r="AZ43">
        <v>0</v>
      </c>
      <c r="BA43">
        <v>37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ROUND(AT43*Source!I37*AH43*AL43,0)</f>
        <v>3429</v>
      </c>
      <c r="CV43">
        <f>ROUND(Y43*Source!I37,7)</f>
        <v>8.0399999999999991</v>
      </c>
      <c r="CW43">
        <v>0</v>
      </c>
      <c r="CX43">
        <f>ROUND(Y43*Source!I37,7)</f>
        <v>8.0399999999999991</v>
      </c>
      <c r="CY43">
        <f>AD43</f>
        <v>426.52</v>
      </c>
      <c r="CZ43">
        <f>AH43</f>
        <v>9.51</v>
      </c>
      <c r="DA43">
        <f>AL43</f>
        <v>44.85</v>
      </c>
      <c r="DB43">
        <f t="shared" si="1"/>
        <v>12.74</v>
      </c>
      <c r="DC43">
        <f t="shared" si="2"/>
        <v>0</v>
      </c>
      <c r="DD43" t="s">
        <v>6</v>
      </c>
      <c r="DE43" t="s">
        <v>6</v>
      </c>
      <c r="DF43">
        <f>ROUND(ROUND(AE43,0)*CX43,0)</f>
        <v>0</v>
      </c>
      <c r="DG43">
        <f t="shared" si="12"/>
        <v>0</v>
      </c>
      <c r="DH43">
        <f t="shared" si="13"/>
        <v>0</v>
      </c>
      <c r="DI43">
        <f>ROUND(ROUND(AH43*AL43,0)*CX43,0)</f>
        <v>3433</v>
      </c>
      <c r="DJ43">
        <f>DI43</f>
        <v>3433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ROW(Source!A37)</f>
        <v>37</v>
      </c>
      <c r="B44">
        <v>92860171</v>
      </c>
      <c r="C44">
        <v>92860326</v>
      </c>
      <c r="D44">
        <v>49673715</v>
      </c>
      <c r="E44">
        <v>1</v>
      </c>
      <c r="F44">
        <v>1</v>
      </c>
      <c r="G44">
        <v>1</v>
      </c>
      <c r="H44">
        <v>2</v>
      </c>
      <c r="I44" t="s">
        <v>494</v>
      </c>
      <c r="J44" t="s">
        <v>495</v>
      </c>
      <c r="K44" t="s">
        <v>496</v>
      </c>
      <c r="L44">
        <v>1367</v>
      </c>
      <c r="N44">
        <v>1011</v>
      </c>
      <c r="O44" t="s">
        <v>461</v>
      </c>
      <c r="P44" t="s">
        <v>461</v>
      </c>
      <c r="Q44">
        <v>1</v>
      </c>
      <c r="W44">
        <v>0</v>
      </c>
      <c r="X44">
        <v>829370094</v>
      </c>
      <c r="Y44">
        <f t="shared" si="0"/>
        <v>0.108</v>
      </c>
      <c r="AA44">
        <v>0</v>
      </c>
      <c r="AB44">
        <v>127.33</v>
      </c>
      <c r="AC44">
        <v>0</v>
      </c>
      <c r="AD44">
        <v>0</v>
      </c>
      <c r="AE44">
        <v>0</v>
      </c>
      <c r="AF44">
        <v>8.1</v>
      </c>
      <c r="AG44">
        <v>0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0.108</v>
      </c>
      <c r="AU44" t="s">
        <v>6</v>
      </c>
      <c r="AV44">
        <v>0</v>
      </c>
      <c r="AW44">
        <v>2</v>
      </c>
      <c r="AX44">
        <v>92860344</v>
      </c>
      <c r="AY44">
        <v>1</v>
      </c>
      <c r="AZ44">
        <v>0</v>
      </c>
      <c r="BA44">
        <v>38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ROUND(Y44*Source!I37*DO44,7)</f>
        <v>0</v>
      </c>
      <c r="CX44">
        <f>ROUND(Y44*Source!I37,7)</f>
        <v>0.64800000000000002</v>
      </c>
      <c r="CY44">
        <f>AB44</f>
        <v>127.33</v>
      </c>
      <c r="CZ44">
        <f>AF44</f>
        <v>8.1</v>
      </c>
      <c r="DA44">
        <f>AJ44</f>
        <v>15.72</v>
      </c>
      <c r="DB44">
        <f t="shared" si="1"/>
        <v>0.87</v>
      </c>
      <c r="DC44">
        <f t="shared" si="2"/>
        <v>0</v>
      </c>
      <c r="DD44" t="s">
        <v>6</v>
      </c>
      <c r="DE44" t="s">
        <v>6</v>
      </c>
      <c r="DF44">
        <f>ROUND(ROUND(AE44,0)*CX44,0)</f>
        <v>0</v>
      </c>
      <c r="DG44">
        <f>ROUND(ROUND(AF44*AJ44,0)*CX44,0)</f>
        <v>82</v>
      </c>
      <c r="DH44">
        <f>ROUND(ROUND(AG44*AK44,0)*CX44,0)</f>
        <v>0</v>
      </c>
      <c r="DI44">
        <f t="shared" ref="DI44:DI58" si="14">ROUND(ROUND(AH44,0)*CX44,0)</f>
        <v>0</v>
      </c>
      <c r="DJ44">
        <f>DG44</f>
        <v>82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ROW(Source!A37)</f>
        <v>37</v>
      </c>
      <c r="B45">
        <v>92860171</v>
      </c>
      <c r="C45">
        <v>92860326</v>
      </c>
      <c r="D45">
        <v>49521494</v>
      </c>
      <c r="E45">
        <v>1</v>
      </c>
      <c r="F45">
        <v>1</v>
      </c>
      <c r="G45">
        <v>1</v>
      </c>
      <c r="H45">
        <v>3</v>
      </c>
      <c r="I45" t="s">
        <v>511</v>
      </c>
      <c r="J45" t="s">
        <v>512</v>
      </c>
      <c r="K45" t="s">
        <v>513</v>
      </c>
      <c r="L45">
        <v>1346</v>
      </c>
      <c r="N45">
        <v>1009</v>
      </c>
      <c r="O45" t="s">
        <v>474</v>
      </c>
      <c r="P45" t="s">
        <v>474</v>
      </c>
      <c r="Q45">
        <v>1</v>
      </c>
      <c r="W45">
        <v>0</v>
      </c>
      <c r="X45">
        <v>-255907190</v>
      </c>
      <c r="Y45">
        <f t="shared" si="0"/>
        <v>6.0000000000000001E-3</v>
      </c>
      <c r="AA45">
        <v>446.1</v>
      </c>
      <c r="AB45">
        <v>0</v>
      </c>
      <c r="AC45">
        <v>0</v>
      </c>
      <c r="AD45">
        <v>0</v>
      </c>
      <c r="AE45">
        <v>44.97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6.0000000000000001E-3</v>
      </c>
      <c r="AU45" t="s">
        <v>6</v>
      </c>
      <c r="AV45">
        <v>0</v>
      </c>
      <c r="AW45">
        <v>2</v>
      </c>
      <c r="AX45">
        <v>92860345</v>
      </c>
      <c r="AY45">
        <v>1</v>
      </c>
      <c r="AZ45">
        <v>0</v>
      </c>
      <c r="BA45">
        <v>39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ROUND(Y45*Source!I37,7)</f>
        <v>3.5999999999999997E-2</v>
      </c>
      <c r="CY45">
        <f t="shared" ref="CY45:CY58" si="15">AA45</f>
        <v>446.1</v>
      </c>
      <c r="CZ45">
        <f t="shared" ref="CZ45:CZ58" si="16">AE45</f>
        <v>44.97</v>
      </c>
      <c r="DA45">
        <f t="shared" ref="DA45:DA58" si="17">AI45</f>
        <v>9.92</v>
      </c>
      <c r="DB45">
        <f t="shared" si="1"/>
        <v>0.27</v>
      </c>
      <c r="DC45">
        <f t="shared" si="2"/>
        <v>0</v>
      </c>
      <c r="DD45" t="s">
        <v>6</v>
      </c>
      <c r="DE45" t="s">
        <v>6</v>
      </c>
      <c r="DF45">
        <f t="shared" ref="DF45:DF58" si="18">ROUND(ROUND(AE45*AI45,0)*CX45,0)</f>
        <v>16</v>
      </c>
      <c r="DG45">
        <f t="shared" ref="DG45:DG64" si="19">ROUND(ROUND(AF45,0)*CX45,0)</f>
        <v>0</v>
      </c>
      <c r="DH45">
        <f t="shared" ref="DH45:DH63" si="20">ROUND(ROUND(AG45,0)*CX45,0)</f>
        <v>0</v>
      </c>
      <c r="DI45">
        <f t="shared" si="14"/>
        <v>0</v>
      </c>
      <c r="DJ45">
        <f t="shared" ref="DJ45:DJ58" si="21">DF45</f>
        <v>16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ROW(Source!A37)</f>
        <v>37</v>
      </c>
      <c r="B46">
        <v>92860171</v>
      </c>
      <c r="C46">
        <v>92860326</v>
      </c>
      <c r="D46">
        <v>49523186</v>
      </c>
      <c r="E46">
        <v>1</v>
      </c>
      <c r="F46">
        <v>1</v>
      </c>
      <c r="G46">
        <v>1</v>
      </c>
      <c r="H46">
        <v>3</v>
      </c>
      <c r="I46" t="s">
        <v>514</v>
      </c>
      <c r="J46" t="s">
        <v>515</v>
      </c>
      <c r="K46" t="s">
        <v>516</v>
      </c>
      <c r="L46">
        <v>1346</v>
      </c>
      <c r="N46">
        <v>1009</v>
      </c>
      <c r="O46" t="s">
        <v>474</v>
      </c>
      <c r="P46" t="s">
        <v>474</v>
      </c>
      <c r="Q46">
        <v>1</v>
      </c>
      <c r="W46">
        <v>0</v>
      </c>
      <c r="X46">
        <v>1124569974</v>
      </c>
      <c r="Y46">
        <f t="shared" si="0"/>
        <v>1E-3</v>
      </c>
      <c r="AA46">
        <v>114.08</v>
      </c>
      <c r="AB46">
        <v>0</v>
      </c>
      <c r="AC46">
        <v>0</v>
      </c>
      <c r="AD46">
        <v>0</v>
      </c>
      <c r="AE46">
        <v>11.5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1E-3</v>
      </c>
      <c r="AU46" t="s">
        <v>6</v>
      </c>
      <c r="AV46">
        <v>0</v>
      </c>
      <c r="AW46">
        <v>2</v>
      </c>
      <c r="AX46">
        <v>92860346</v>
      </c>
      <c r="AY46">
        <v>1</v>
      </c>
      <c r="AZ46">
        <v>0</v>
      </c>
      <c r="BA46">
        <v>40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ROUND(Y46*Source!I37,7)</f>
        <v>6.0000000000000001E-3</v>
      </c>
      <c r="CY46">
        <f t="shared" si="15"/>
        <v>114.08</v>
      </c>
      <c r="CZ46">
        <f t="shared" si="16"/>
        <v>11.5</v>
      </c>
      <c r="DA46">
        <f t="shared" si="17"/>
        <v>9.92</v>
      </c>
      <c r="DB46">
        <f t="shared" si="1"/>
        <v>0.01</v>
      </c>
      <c r="DC46">
        <f t="shared" si="2"/>
        <v>0</v>
      </c>
      <c r="DD46" t="s">
        <v>6</v>
      </c>
      <c r="DE46" t="s">
        <v>6</v>
      </c>
      <c r="DF46">
        <f t="shared" si="18"/>
        <v>1</v>
      </c>
      <c r="DG46">
        <f t="shared" si="19"/>
        <v>0</v>
      </c>
      <c r="DH46">
        <f t="shared" si="20"/>
        <v>0</v>
      </c>
      <c r="DI46">
        <f t="shared" si="14"/>
        <v>0</v>
      </c>
      <c r="DJ46">
        <f t="shared" si="21"/>
        <v>1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ROW(Source!A37)</f>
        <v>37</v>
      </c>
      <c r="B47">
        <v>92860171</v>
      </c>
      <c r="C47">
        <v>92860326</v>
      </c>
      <c r="D47">
        <v>49523481</v>
      </c>
      <c r="E47">
        <v>1</v>
      </c>
      <c r="F47">
        <v>1</v>
      </c>
      <c r="G47">
        <v>1</v>
      </c>
      <c r="H47">
        <v>3</v>
      </c>
      <c r="I47" t="s">
        <v>517</v>
      </c>
      <c r="J47" t="s">
        <v>518</v>
      </c>
      <c r="K47" t="s">
        <v>519</v>
      </c>
      <c r="L47">
        <v>1346</v>
      </c>
      <c r="N47">
        <v>1009</v>
      </c>
      <c r="O47" t="s">
        <v>474</v>
      </c>
      <c r="P47" t="s">
        <v>474</v>
      </c>
      <c r="Q47">
        <v>1</v>
      </c>
      <c r="W47">
        <v>0</v>
      </c>
      <c r="X47">
        <v>1682799448</v>
      </c>
      <c r="Y47">
        <f t="shared" si="0"/>
        <v>1.2E-2</v>
      </c>
      <c r="AA47">
        <v>301.57</v>
      </c>
      <c r="AB47">
        <v>0</v>
      </c>
      <c r="AC47">
        <v>0</v>
      </c>
      <c r="AD47">
        <v>0</v>
      </c>
      <c r="AE47">
        <v>30.4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1.2E-2</v>
      </c>
      <c r="AU47" t="s">
        <v>6</v>
      </c>
      <c r="AV47">
        <v>0</v>
      </c>
      <c r="AW47">
        <v>2</v>
      </c>
      <c r="AX47">
        <v>92860347</v>
      </c>
      <c r="AY47">
        <v>1</v>
      </c>
      <c r="AZ47">
        <v>0</v>
      </c>
      <c r="BA47">
        <v>41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ROUND(Y47*Source!I37,7)</f>
        <v>7.1999999999999995E-2</v>
      </c>
      <c r="CY47">
        <f t="shared" si="15"/>
        <v>301.57</v>
      </c>
      <c r="CZ47">
        <f t="shared" si="16"/>
        <v>30.4</v>
      </c>
      <c r="DA47">
        <f t="shared" si="17"/>
        <v>9.92</v>
      </c>
      <c r="DB47">
        <f t="shared" si="1"/>
        <v>0.36</v>
      </c>
      <c r="DC47">
        <f t="shared" si="2"/>
        <v>0</v>
      </c>
      <c r="DD47" t="s">
        <v>6</v>
      </c>
      <c r="DE47" t="s">
        <v>6</v>
      </c>
      <c r="DF47">
        <f t="shared" si="18"/>
        <v>22</v>
      </c>
      <c r="DG47">
        <f t="shared" si="19"/>
        <v>0</v>
      </c>
      <c r="DH47">
        <f t="shared" si="20"/>
        <v>0</v>
      </c>
      <c r="DI47">
        <f t="shared" si="14"/>
        <v>0</v>
      </c>
      <c r="DJ47">
        <f t="shared" si="21"/>
        <v>22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ROW(Source!A37)</f>
        <v>37</v>
      </c>
      <c r="B48">
        <v>92860171</v>
      </c>
      <c r="C48">
        <v>92860326</v>
      </c>
      <c r="D48">
        <v>49524290</v>
      </c>
      <c r="E48">
        <v>1</v>
      </c>
      <c r="F48">
        <v>1</v>
      </c>
      <c r="G48">
        <v>1</v>
      </c>
      <c r="H48">
        <v>3</v>
      </c>
      <c r="I48" t="s">
        <v>500</v>
      </c>
      <c r="J48" t="s">
        <v>501</v>
      </c>
      <c r="K48" t="s">
        <v>502</v>
      </c>
      <c r="L48">
        <v>1346</v>
      </c>
      <c r="N48">
        <v>1009</v>
      </c>
      <c r="O48" t="s">
        <v>474</v>
      </c>
      <c r="P48" t="s">
        <v>474</v>
      </c>
      <c r="Q48">
        <v>1</v>
      </c>
      <c r="W48">
        <v>0</v>
      </c>
      <c r="X48">
        <v>397095127</v>
      </c>
      <c r="Y48">
        <f t="shared" si="0"/>
        <v>7.0000000000000007E-2</v>
      </c>
      <c r="AA48">
        <v>104.85</v>
      </c>
      <c r="AB48">
        <v>0</v>
      </c>
      <c r="AC48">
        <v>0</v>
      </c>
      <c r="AD48">
        <v>0</v>
      </c>
      <c r="AE48">
        <v>10.57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7.0000000000000007E-2</v>
      </c>
      <c r="AU48" t="s">
        <v>6</v>
      </c>
      <c r="AV48">
        <v>0</v>
      </c>
      <c r="AW48">
        <v>2</v>
      </c>
      <c r="AX48">
        <v>92860348</v>
      </c>
      <c r="AY48">
        <v>1</v>
      </c>
      <c r="AZ48">
        <v>0</v>
      </c>
      <c r="BA48">
        <v>42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ROUND(Y48*Source!I37,7)</f>
        <v>0.42</v>
      </c>
      <c r="CY48">
        <f t="shared" si="15"/>
        <v>104.85</v>
      </c>
      <c r="CZ48">
        <f t="shared" si="16"/>
        <v>10.57</v>
      </c>
      <c r="DA48">
        <f t="shared" si="17"/>
        <v>9.92</v>
      </c>
      <c r="DB48">
        <f t="shared" si="1"/>
        <v>0.74</v>
      </c>
      <c r="DC48">
        <f t="shared" si="2"/>
        <v>0</v>
      </c>
      <c r="DD48" t="s">
        <v>6</v>
      </c>
      <c r="DE48" t="s">
        <v>6</v>
      </c>
      <c r="DF48">
        <f t="shared" si="18"/>
        <v>44</v>
      </c>
      <c r="DG48">
        <f t="shared" si="19"/>
        <v>0</v>
      </c>
      <c r="DH48">
        <f t="shared" si="20"/>
        <v>0</v>
      </c>
      <c r="DI48">
        <f t="shared" si="14"/>
        <v>0</v>
      </c>
      <c r="DJ48">
        <f t="shared" si="21"/>
        <v>44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ROW(Source!A37)</f>
        <v>37</v>
      </c>
      <c r="B49">
        <v>92860171</v>
      </c>
      <c r="C49">
        <v>92860326</v>
      </c>
      <c r="D49">
        <v>49525488</v>
      </c>
      <c r="E49">
        <v>1</v>
      </c>
      <c r="F49">
        <v>1</v>
      </c>
      <c r="G49">
        <v>1</v>
      </c>
      <c r="H49">
        <v>3</v>
      </c>
      <c r="I49" t="s">
        <v>503</v>
      </c>
      <c r="J49" t="s">
        <v>504</v>
      </c>
      <c r="K49" t="s">
        <v>505</v>
      </c>
      <c r="L49">
        <v>1346</v>
      </c>
      <c r="N49">
        <v>1009</v>
      </c>
      <c r="O49" t="s">
        <v>474</v>
      </c>
      <c r="P49" t="s">
        <v>474</v>
      </c>
      <c r="Q49">
        <v>1</v>
      </c>
      <c r="W49">
        <v>0</v>
      </c>
      <c r="X49">
        <v>-1864341761</v>
      </c>
      <c r="Y49">
        <f t="shared" si="0"/>
        <v>4.9000000000000002E-2</v>
      </c>
      <c r="AA49">
        <v>89.68</v>
      </c>
      <c r="AB49">
        <v>0</v>
      </c>
      <c r="AC49">
        <v>0</v>
      </c>
      <c r="AD49">
        <v>0</v>
      </c>
      <c r="AE49">
        <v>9.0399999999999991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4.9000000000000002E-2</v>
      </c>
      <c r="AU49" t="s">
        <v>6</v>
      </c>
      <c r="AV49">
        <v>0</v>
      </c>
      <c r="AW49">
        <v>2</v>
      </c>
      <c r="AX49">
        <v>92860349</v>
      </c>
      <c r="AY49">
        <v>1</v>
      </c>
      <c r="AZ49">
        <v>0</v>
      </c>
      <c r="BA49">
        <v>43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ROUND(Y49*Source!I37,7)</f>
        <v>0.29399999999999998</v>
      </c>
      <c r="CY49">
        <f t="shared" si="15"/>
        <v>89.68</v>
      </c>
      <c r="CZ49">
        <f t="shared" si="16"/>
        <v>9.0399999999999991</v>
      </c>
      <c r="DA49">
        <f t="shared" si="17"/>
        <v>9.92</v>
      </c>
      <c r="DB49">
        <f t="shared" si="1"/>
        <v>0.44</v>
      </c>
      <c r="DC49">
        <f t="shared" si="2"/>
        <v>0</v>
      </c>
      <c r="DD49" t="s">
        <v>6</v>
      </c>
      <c r="DE49" t="s">
        <v>6</v>
      </c>
      <c r="DF49">
        <f t="shared" si="18"/>
        <v>26</v>
      </c>
      <c r="DG49">
        <f t="shared" si="19"/>
        <v>0</v>
      </c>
      <c r="DH49">
        <f t="shared" si="20"/>
        <v>0</v>
      </c>
      <c r="DI49">
        <f t="shared" si="14"/>
        <v>0</v>
      </c>
      <c r="DJ49">
        <f t="shared" si="21"/>
        <v>26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ROW(Source!A37)</f>
        <v>37</v>
      </c>
      <c r="B50">
        <v>92860171</v>
      </c>
      <c r="C50">
        <v>92860326</v>
      </c>
      <c r="D50">
        <v>49525620</v>
      </c>
      <c r="E50">
        <v>1</v>
      </c>
      <c r="F50">
        <v>1</v>
      </c>
      <c r="G50">
        <v>1</v>
      </c>
      <c r="H50">
        <v>3</v>
      </c>
      <c r="I50" t="s">
        <v>520</v>
      </c>
      <c r="J50" t="s">
        <v>521</v>
      </c>
      <c r="K50" t="s">
        <v>522</v>
      </c>
      <c r="L50">
        <v>1425</v>
      </c>
      <c r="N50">
        <v>1013</v>
      </c>
      <c r="O50" t="s">
        <v>124</v>
      </c>
      <c r="P50" t="s">
        <v>124</v>
      </c>
      <c r="Q50">
        <v>1</v>
      </c>
      <c r="W50">
        <v>0</v>
      </c>
      <c r="X50">
        <v>777401066</v>
      </c>
      <c r="Y50">
        <f t="shared" si="0"/>
        <v>1.4E-2</v>
      </c>
      <c r="AA50">
        <v>853.12</v>
      </c>
      <c r="AB50">
        <v>0</v>
      </c>
      <c r="AC50">
        <v>0</v>
      </c>
      <c r="AD50">
        <v>0</v>
      </c>
      <c r="AE50">
        <v>86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1.4E-2</v>
      </c>
      <c r="AU50" t="s">
        <v>6</v>
      </c>
      <c r="AV50">
        <v>0</v>
      </c>
      <c r="AW50">
        <v>2</v>
      </c>
      <c r="AX50">
        <v>92860350</v>
      </c>
      <c r="AY50">
        <v>1</v>
      </c>
      <c r="AZ50">
        <v>0</v>
      </c>
      <c r="BA50">
        <v>44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ROUND(Y50*Source!I37,7)</f>
        <v>8.4000000000000005E-2</v>
      </c>
      <c r="CY50">
        <f t="shared" si="15"/>
        <v>853.12</v>
      </c>
      <c r="CZ50">
        <f t="shared" si="16"/>
        <v>86</v>
      </c>
      <c r="DA50">
        <f t="shared" si="17"/>
        <v>9.92</v>
      </c>
      <c r="DB50">
        <f t="shared" si="1"/>
        <v>1.2</v>
      </c>
      <c r="DC50">
        <f t="shared" si="2"/>
        <v>0</v>
      </c>
      <c r="DD50" t="s">
        <v>6</v>
      </c>
      <c r="DE50" t="s">
        <v>6</v>
      </c>
      <c r="DF50">
        <f t="shared" si="18"/>
        <v>72</v>
      </c>
      <c r="DG50">
        <f t="shared" si="19"/>
        <v>0</v>
      </c>
      <c r="DH50">
        <f t="shared" si="20"/>
        <v>0</v>
      </c>
      <c r="DI50">
        <f t="shared" si="14"/>
        <v>0</v>
      </c>
      <c r="DJ50">
        <f t="shared" si="21"/>
        <v>72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ROW(Source!A37)</f>
        <v>37</v>
      </c>
      <c r="B51">
        <v>92860171</v>
      </c>
      <c r="C51">
        <v>92860326</v>
      </c>
      <c r="D51">
        <v>49526657</v>
      </c>
      <c r="E51">
        <v>1</v>
      </c>
      <c r="F51">
        <v>1</v>
      </c>
      <c r="G51">
        <v>1</v>
      </c>
      <c r="H51">
        <v>3</v>
      </c>
      <c r="I51" t="s">
        <v>523</v>
      </c>
      <c r="J51" t="s">
        <v>524</v>
      </c>
      <c r="K51" t="s">
        <v>525</v>
      </c>
      <c r="L51">
        <v>1346</v>
      </c>
      <c r="N51">
        <v>1009</v>
      </c>
      <c r="O51" t="s">
        <v>474</v>
      </c>
      <c r="P51" t="s">
        <v>474</v>
      </c>
      <c r="Q51">
        <v>1</v>
      </c>
      <c r="W51">
        <v>0</v>
      </c>
      <c r="X51">
        <v>-1765249389</v>
      </c>
      <c r="Y51">
        <f t="shared" si="0"/>
        <v>1E-3</v>
      </c>
      <c r="AA51">
        <v>1319.86</v>
      </c>
      <c r="AB51">
        <v>0</v>
      </c>
      <c r="AC51">
        <v>0</v>
      </c>
      <c r="AD51">
        <v>0</v>
      </c>
      <c r="AE51">
        <v>133.05000000000001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1E-3</v>
      </c>
      <c r="AU51" t="s">
        <v>6</v>
      </c>
      <c r="AV51">
        <v>0</v>
      </c>
      <c r="AW51">
        <v>2</v>
      </c>
      <c r="AX51">
        <v>92860351</v>
      </c>
      <c r="AY51">
        <v>1</v>
      </c>
      <c r="AZ51">
        <v>0</v>
      </c>
      <c r="BA51">
        <v>45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ROUND(Y51*Source!I37,7)</f>
        <v>6.0000000000000001E-3</v>
      </c>
      <c r="CY51">
        <f t="shared" si="15"/>
        <v>1319.86</v>
      </c>
      <c r="CZ51">
        <f t="shared" si="16"/>
        <v>133.05000000000001</v>
      </c>
      <c r="DA51">
        <f t="shared" si="17"/>
        <v>9.92</v>
      </c>
      <c r="DB51">
        <f t="shared" si="1"/>
        <v>0.13</v>
      </c>
      <c r="DC51">
        <f t="shared" si="2"/>
        <v>0</v>
      </c>
      <c r="DD51" t="s">
        <v>6</v>
      </c>
      <c r="DE51" t="s">
        <v>6</v>
      </c>
      <c r="DF51">
        <f t="shared" si="18"/>
        <v>8</v>
      </c>
      <c r="DG51">
        <f t="shared" si="19"/>
        <v>0</v>
      </c>
      <c r="DH51">
        <f t="shared" si="20"/>
        <v>0</v>
      </c>
      <c r="DI51">
        <f t="shared" si="14"/>
        <v>0</v>
      </c>
      <c r="DJ51">
        <f t="shared" si="21"/>
        <v>8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ROW(Source!A37)</f>
        <v>37</v>
      </c>
      <c r="B52">
        <v>92860171</v>
      </c>
      <c r="C52">
        <v>92860326</v>
      </c>
      <c r="D52">
        <v>49540146</v>
      </c>
      <c r="E52">
        <v>1</v>
      </c>
      <c r="F52">
        <v>1</v>
      </c>
      <c r="G52">
        <v>1</v>
      </c>
      <c r="H52">
        <v>3</v>
      </c>
      <c r="I52" t="s">
        <v>526</v>
      </c>
      <c r="J52" t="s">
        <v>527</v>
      </c>
      <c r="K52" t="s">
        <v>528</v>
      </c>
      <c r="L52">
        <v>1348</v>
      </c>
      <c r="N52">
        <v>1009</v>
      </c>
      <c r="O52" t="s">
        <v>75</v>
      </c>
      <c r="P52" t="s">
        <v>75</v>
      </c>
      <c r="Q52">
        <v>1000</v>
      </c>
      <c r="W52">
        <v>0</v>
      </c>
      <c r="X52">
        <v>931010954</v>
      </c>
      <c r="Y52">
        <f t="shared" si="0"/>
        <v>1E-3</v>
      </c>
      <c r="AA52">
        <v>114080</v>
      </c>
      <c r="AB52">
        <v>0</v>
      </c>
      <c r="AC52">
        <v>0</v>
      </c>
      <c r="AD52">
        <v>0</v>
      </c>
      <c r="AE52">
        <v>11500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1E-3</v>
      </c>
      <c r="AU52" t="s">
        <v>6</v>
      </c>
      <c r="AV52">
        <v>0</v>
      </c>
      <c r="AW52">
        <v>2</v>
      </c>
      <c r="AX52">
        <v>92860352</v>
      </c>
      <c r="AY52">
        <v>1</v>
      </c>
      <c r="AZ52">
        <v>0</v>
      </c>
      <c r="BA52">
        <v>46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ROUND(Y52*Source!I37,7)</f>
        <v>6.0000000000000001E-3</v>
      </c>
      <c r="CY52">
        <f t="shared" si="15"/>
        <v>114080</v>
      </c>
      <c r="CZ52">
        <f t="shared" si="16"/>
        <v>11500</v>
      </c>
      <c r="DA52">
        <f t="shared" si="17"/>
        <v>9.92</v>
      </c>
      <c r="DB52">
        <f t="shared" si="1"/>
        <v>11.5</v>
      </c>
      <c r="DC52">
        <f t="shared" si="2"/>
        <v>0</v>
      </c>
      <c r="DD52" t="s">
        <v>6</v>
      </c>
      <c r="DE52" t="s">
        <v>6</v>
      </c>
      <c r="DF52">
        <f t="shared" si="18"/>
        <v>684</v>
      </c>
      <c r="DG52">
        <f t="shared" si="19"/>
        <v>0</v>
      </c>
      <c r="DH52">
        <f t="shared" si="20"/>
        <v>0</v>
      </c>
      <c r="DI52">
        <f t="shared" si="14"/>
        <v>0</v>
      </c>
      <c r="DJ52">
        <f t="shared" si="21"/>
        <v>684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ROW(Source!A37)</f>
        <v>37</v>
      </c>
      <c r="B53">
        <v>92860171</v>
      </c>
      <c r="C53">
        <v>92860326</v>
      </c>
      <c r="D53">
        <v>49554585</v>
      </c>
      <c r="E53">
        <v>1</v>
      </c>
      <c r="F53">
        <v>1</v>
      </c>
      <c r="G53">
        <v>1</v>
      </c>
      <c r="H53">
        <v>3</v>
      </c>
      <c r="I53" t="s">
        <v>506</v>
      </c>
      <c r="J53" t="s">
        <v>507</v>
      </c>
      <c r="K53" t="s">
        <v>508</v>
      </c>
      <c r="L53">
        <v>1346</v>
      </c>
      <c r="N53">
        <v>1009</v>
      </c>
      <c r="O53" t="s">
        <v>474</v>
      </c>
      <c r="P53" t="s">
        <v>474</v>
      </c>
      <c r="Q53">
        <v>1</v>
      </c>
      <c r="W53">
        <v>0</v>
      </c>
      <c r="X53">
        <v>-211331552</v>
      </c>
      <c r="Y53">
        <f t="shared" si="0"/>
        <v>3.5999999999999997E-2</v>
      </c>
      <c r="AA53">
        <v>283.70999999999998</v>
      </c>
      <c r="AB53">
        <v>0</v>
      </c>
      <c r="AC53">
        <v>0</v>
      </c>
      <c r="AD53">
        <v>0</v>
      </c>
      <c r="AE53">
        <v>28.6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3.5999999999999997E-2</v>
      </c>
      <c r="AU53" t="s">
        <v>6</v>
      </c>
      <c r="AV53">
        <v>0</v>
      </c>
      <c r="AW53">
        <v>2</v>
      </c>
      <c r="AX53">
        <v>92860353</v>
      </c>
      <c r="AY53">
        <v>1</v>
      </c>
      <c r="AZ53">
        <v>0</v>
      </c>
      <c r="BA53">
        <v>47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ROUND(Y53*Source!I37,7)</f>
        <v>0.216</v>
      </c>
      <c r="CY53">
        <f t="shared" si="15"/>
        <v>283.70999999999998</v>
      </c>
      <c r="CZ53">
        <f t="shared" si="16"/>
        <v>28.6</v>
      </c>
      <c r="DA53">
        <f t="shared" si="17"/>
        <v>9.92</v>
      </c>
      <c r="DB53">
        <f t="shared" si="1"/>
        <v>1.03</v>
      </c>
      <c r="DC53">
        <f t="shared" si="2"/>
        <v>0</v>
      </c>
      <c r="DD53" t="s">
        <v>6</v>
      </c>
      <c r="DE53" t="s">
        <v>6</v>
      </c>
      <c r="DF53">
        <f t="shared" si="18"/>
        <v>61</v>
      </c>
      <c r="DG53">
        <f t="shared" si="19"/>
        <v>0</v>
      </c>
      <c r="DH53">
        <f t="shared" si="20"/>
        <v>0</v>
      </c>
      <c r="DI53">
        <f t="shared" si="14"/>
        <v>0</v>
      </c>
      <c r="DJ53">
        <f t="shared" si="21"/>
        <v>61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ROW(Source!A37)</f>
        <v>37</v>
      </c>
      <c r="B54">
        <v>92860171</v>
      </c>
      <c r="C54">
        <v>92860326</v>
      </c>
      <c r="D54">
        <v>49554726</v>
      </c>
      <c r="E54">
        <v>1</v>
      </c>
      <c r="F54">
        <v>1</v>
      </c>
      <c r="G54">
        <v>1</v>
      </c>
      <c r="H54">
        <v>3</v>
      </c>
      <c r="I54" t="s">
        <v>529</v>
      </c>
      <c r="J54" t="s">
        <v>530</v>
      </c>
      <c r="K54" t="s">
        <v>531</v>
      </c>
      <c r="L54">
        <v>1346</v>
      </c>
      <c r="N54">
        <v>1009</v>
      </c>
      <c r="O54" t="s">
        <v>474</v>
      </c>
      <c r="P54" t="s">
        <v>474</v>
      </c>
      <c r="Q54">
        <v>1</v>
      </c>
      <c r="W54">
        <v>0</v>
      </c>
      <c r="X54">
        <v>-1682942728</v>
      </c>
      <c r="Y54">
        <f t="shared" si="0"/>
        <v>6.0000000000000001E-3</v>
      </c>
      <c r="AA54">
        <v>353.45</v>
      </c>
      <c r="AB54">
        <v>0</v>
      </c>
      <c r="AC54">
        <v>0</v>
      </c>
      <c r="AD54">
        <v>0</v>
      </c>
      <c r="AE54">
        <v>35.630000000000003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6.0000000000000001E-3</v>
      </c>
      <c r="AU54" t="s">
        <v>6</v>
      </c>
      <c r="AV54">
        <v>0</v>
      </c>
      <c r="AW54">
        <v>2</v>
      </c>
      <c r="AX54">
        <v>92860354</v>
      </c>
      <c r="AY54">
        <v>1</v>
      </c>
      <c r="AZ54">
        <v>0</v>
      </c>
      <c r="BA54">
        <v>48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ROUND(Y54*Source!I37,7)</f>
        <v>3.5999999999999997E-2</v>
      </c>
      <c r="CY54">
        <f t="shared" si="15"/>
        <v>353.45</v>
      </c>
      <c r="CZ54">
        <f t="shared" si="16"/>
        <v>35.630000000000003</v>
      </c>
      <c r="DA54">
        <f t="shared" si="17"/>
        <v>9.92</v>
      </c>
      <c r="DB54">
        <f t="shared" si="1"/>
        <v>0.21</v>
      </c>
      <c r="DC54">
        <f t="shared" si="2"/>
        <v>0</v>
      </c>
      <c r="DD54" t="s">
        <v>6</v>
      </c>
      <c r="DE54" t="s">
        <v>6</v>
      </c>
      <c r="DF54">
        <f t="shared" si="18"/>
        <v>13</v>
      </c>
      <c r="DG54">
        <f t="shared" si="19"/>
        <v>0</v>
      </c>
      <c r="DH54">
        <f t="shared" si="20"/>
        <v>0</v>
      </c>
      <c r="DI54">
        <f t="shared" si="14"/>
        <v>0</v>
      </c>
      <c r="DJ54">
        <f t="shared" si="21"/>
        <v>13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ROW(Source!A37)</f>
        <v>37</v>
      </c>
      <c r="B55">
        <v>92860171</v>
      </c>
      <c r="C55">
        <v>92860326</v>
      </c>
      <c r="D55">
        <v>49567929</v>
      </c>
      <c r="E55">
        <v>1</v>
      </c>
      <c r="F55">
        <v>1</v>
      </c>
      <c r="G55">
        <v>1</v>
      </c>
      <c r="H55">
        <v>3</v>
      </c>
      <c r="I55" t="s">
        <v>532</v>
      </c>
      <c r="J55" t="s">
        <v>533</v>
      </c>
      <c r="K55" t="s">
        <v>534</v>
      </c>
      <c r="L55">
        <v>1455</v>
      </c>
      <c r="N55">
        <v>1013</v>
      </c>
      <c r="O55" t="s">
        <v>258</v>
      </c>
      <c r="P55" t="s">
        <v>258</v>
      </c>
      <c r="Q55">
        <v>1</v>
      </c>
      <c r="W55">
        <v>0</v>
      </c>
      <c r="X55">
        <v>-979010618</v>
      </c>
      <c r="Y55">
        <f t="shared" si="0"/>
        <v>0.1</v>
      </c>
      <c r="AA55">
        <v>386.88</v>
      </c>
      <c r="AB55">
        <v>0</v>
      </c>
      <c r="AC55">
        <v>0</v>
      </c>
      <c r="AD55">
        <v>0</v>
      </c>
      <c r="AE55">
        <v>39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0.1</v>
      </c>
      <c r="AU55" t="s">
        <v>6</v>
      </c>
      <c r="AV55">
        <v>0</v>
      </c>
      <c r="AW55">
        <v>2</v>
      </c>
      <c r="AX55">
        <v>92860355</v>
      </c>
      <c r="AY55">
        <v>1</v>
      </c>
      <c r="AZ55">
        <v>0</v>
      </c>
      <c r="BA55">
        <v>49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ROUND(Y55*Source!I37,7)</f>
        <v>0.6</v>
      </c>
      <c r="CY55">
        <f t="shared" si="15"/>
        <v>386.88</v>
      </c>
      <c r="CZ55">
        <f t="shared" si="16"/>
        <v>39</v>
      </c>
      <c r="DA55">
        <f t="shared" si="17"/>
        <v>9.92</v>
      </c>
      <c r="DB55">
        <f t="shared" si="1"/>
        <v>3.9</v>
      </c>
      <c r="DC55">
        <f t="shared" si="2"/>
        <v>0</v>
      </c>
      <c r="DD55" t="s">
        <v>6</v>
      </c>
      <c r="DE55" t="s">
        <v>6</v>
      </c>
      <c r="DF55">
        <f t="shared" si="18"/>
        <v>232</v>
      </c>
      <c r="DG55">
        <f t="shared" si="19"/>
        <v>0</v>
      </c>
      <c r="DH55">
        <f t="shared" si="20"/>
        <v>0</v>
      </c>
      <c r="DI55">
        <f t="shared" si="14"/>
        <v>0</v>
      </c>
      <c r="DJ55">
        <f t="shared" si="21"/>
        <v>232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ROW(Source!A37)</f>
        <v>37</v>
      </c>
      <c r="B56">
        <v>92860171</v>
      </c>
      <c r="C56">
        <v>92860326</v>
      </c>
      <c r="D56">
        <v>49515638</v>
      </c>
      <c r="E56">
        <v>70</v>
      </c>
      <c r="F56">
        <v>1</v>
      </c>
      <c r="G56">
        <v>1</v>
      </c>
      <c r="H56">
        <v>3</v>
      </c>
      <c r="I56" t="s">
        <v>468</v>
      </c>
      <c r="J56" t="s">
        <v>6</v>
      </c>
      <c r="K56" t="s">
        <v>469</v>
      </c>
      <c r="L56">
        <v>1374</v>
      </c>
      <c r="N56">
        <v>1013</v>
      </c>
      <c r="O56" t="s">
        <v>470</v>
      </c>
      <c r="P56" t="s">
        <v>470</v>
      </c>
      <c r="Q56">
        <v>1</v>
      </c>
      <c r="W56">
        <v>0</v>
      </c>
      <c r="X56">
        <v>-1731369543</v>
      </c>
      <c r="Y56">
        <f t="shared" si="0"/>
        <v>0.25</v>
      </c>
      <c r="AA56">
        <v>9.92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0.25</v>
      </c>
      <c r="AU56" t="s">
        <v>6</v>
      </c>
      <c r="AV56">
        <v>0</v>
      </c>
      <c r="AW56">
        <v>2</v>
      </c>
      <c r="AX56">
        <v>92860356</v>
      </c>
      <c r="AY56">
        <v>1</v>
      </c>
      <c r="AZ56">
        <v>0</v>
      </c>
      <c r="BA56">
        <v>50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ROUND(Y56*Source!I37,7)</f>
        <v>1.5</v>
      </c>
      <c r="CY56">
        <f t="shared" si="15"/>
        <v>9.92</v>
      </c>
      <c r="CZ56">
        <f t="shared" si="16"/>
        <v>1</v>
      </c>
      <c r="DA56">
        <f t="shared" si="17"/>
        <v>9.92</v>
      </c>
      <c r="DB56">
        <f t="shared" si="1"/>
        <v>0.25</v>
      </c>
      <c r="DC56">
        <f t="shared" si="2"/>
        <v>0</v>
      </c>
      <c r="DD56" t="s">
        <v>6</v>
      </c>
      <c r="DE56" t="s">
        <v>6</v>
      </c>
      <c r="DF56">
        <f t="shared" si="18"/>
        <v>15</v>
      </c>
      <c r="DG56">
        <f t="shared" si="19"/>
        <v>0</v>
      </c>
      <c r="DH56">
        <f t="shared" si="20"/>
        <v>0</v>
      </c>
      <c r="DI56">
        <f t="shared" si="14"/>
        <v>0</v>
      </c>
      <c r="DJ56">
        <f t="shared" si="21"/>
        <v>15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ROW(Source!A37)</f>
        <v>37</v>
      </c>
      <c r="B57">
        <v>92860171</v>
      </c>
      <c r="C57">
        <v>92860326</v>
      </c>
      <c r="D57">
        <v>0</v>
      </c>
      <c r="E57">
        <v>1</v>
      </c>
      <c r="F57">
        <v>1</v>
      </c>
      <c r="G57">
        <v>1</v>
      </c>
      <c r="H57">
        <v>3</v>
      </c>
      <c r="I57" t="s">
        <v>31</v>
      </c>
      <c r="J57" t="s">
        <v>61</v>
      </c>
      <c r="K57" t="s">
        <v>100</v>
      </c>
      <c r="L57">
        <v>1371</v>
      </c>
      <c r="N57">
        <v>1013</v>
      </c>
      <c r="O57" t="s">
        <v>23</v>
      </c>
      <c r="P57" t="s">
        <v>23</v>
      </c>
      <c r="Q57">
        <v>1</v>
      </c>
      <c r="W57">
        <v>0</v>
      </c>
      <c r="X57">
        <v>-957965749</v>
      </c>
      <c r="Y57">
        <f t="shared" si="0"/>
        <v>0.16666666999999999</v>
      </c>
      <c r="AA57">
        <v>405.6</v>
      </c>
      <c r="AB57">
        <v>0</v>
      </c>
      <c r="AC57">
        <v>0</v>
      </c>
      <c r="AD57">
        <v>0</v>
      </c>
      <c r="AE57">
        <v>423.19</v>
      </c>
      <c r="AF57">
        <v>0</v>
      </c>
      <c r="AG57">
        <v>0</v>
      </c>
      <c r="AH57">
        <v>0</v>
      </c>
      <c r="AI57">
        <v>6.43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6</v>
      </c>
      <c r="AT57">
        <v>0.16666666999999999</v>
      </c>
      <c r="AU57" t="s">
        <v>6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ROUND(Y57*Source!I37,7)</f>
        <v>1</v>
      </c>
      <c r="CY57">
        <f t="shared" si="15"/>
        <v>405.6</v>
      </c>
      <c r="CZ57">
        <f t="shared" si="16"/>
        <v>423.19</v>
      </c>
      <c r="DA57">
        <f t="shared" si="17"/>
        <v>6.43</v>
      </c>
      <c r="DB57">
        <f t="shared" si="1"/>
        <v>70.53</v>
      </c>
      <c r="DC57">
        <f t="shared" si="2"/>
        <v>0</v>
      </c>
      <c r="DD57" t="s">
        <v>6</v>
      </c>
      <c r="DE57" t="s">
        <v>6</v>
      </c>
      <c r="DF57">
        <f t="shared" si="18"/>
        <v>2721</v>
      </c>
      <c r="DG57">
        <f t="shared" si="19"/>
        <v>0</v>
      </c>
      <c r="DH57">
        <f t="shared" si="20"/>
        <v>0</v>
      </c>
      <c r="DI57">
        <f t="shared" si="14"/>
        <v>0</v>
      </c>
      <c r="DJ57">
        <f t="shared" si="21"/>
        <v>2721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ROW(Source!A37)</f>
        <v>37</v>
      </c>
      <c r="B58">
        <v>92860171</v>
      </c>
      <c r="C58">
        <v>92860326</v>
      </c>
      <c r="D58">
        <v>0</v>
      </c>
      <c r="E58">
        <v>1</v>
      </c>
      <c r="F58">
        <v>1</v>
      </c>
      <c r="G58">
        <v>1</v>
      </c>
      <c r="H58">
        <v>3</v>
      </c>
      <c r="I58" t="s">
        <v>31</v>
      </c>
      <c r="J58" t="s">
        <v>61</v>
      </c>
      <c r="K58" t="s">
        <v>103</v>
      </c>
      <c r="L58">
        <v>1371</v>
      </c>
      <c r="N58">
        <v>1013</v>
      </c>
      <c r="O58" t="s">
        <v>23</v>
      </c>
      <c r="P58" t="s">
        <v>23</v>
      </c>
      <c r="Q58">
        <v>1</v>
      </c>
      <c r="W58">
        <v>0</v>
      </c>
      <c r="X58">
        <v>1009973098</v>
      </c>
      <c r="Y58">
        <f t="shared" si="0"/>
        <v>0.83333332999999998</v>
      </c>
      <c r="AA58">
        <v>225.33</v>
      </c>
      <c r="AB58">
        <v>0</v>
      </c>
      <c r="AC58">
        <v>0</v>
      </c>
      <c r="AD58">
        <v>0</v>
      </c>
      <c r="AE58">
        <v>235.11</v>
      </c>
      <c r="AF58">
        <v>0</v>
      </c>
      <c r="AG58">
        <v>0</v>
      </c>
      <c r="AH58">
        <v>0</v>
      </c>
      <c r="AI58">
        <v>6.43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6</v>
      </c>
      <c r="AT58">
        <v>0.83333332999999998</v>
      </c>
      <c r="AU58" t="s">
        <v>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ROUND(Y58*Source!I37,7)</f>
        <v>5</v>
      </c>
      <c r="CY58">
        <f t="shared" si="15"/>
        <v>225.33</v>
      </c>
      <c r="CZ58">
        <f t="shared" si="16"/>
        <v>235.11</v>
      </c>
      <c r="DA58">
        <f t="shared" si="17"/>
        <v>6.43</v>
      </c>
      <c r="DB58">
        <f t="shared" si="1"/>
        <v>195.92</v>
      </c>
      <c r="DC58">
        <f t="shared" si="2"/>
        <v>0</v>
      </c>
      <c r="DD58" t="s">
        <v>6</v>
      </c>
      <c r="DE58" t="s">
        <v>6</v>
      </c>
      <c r="DF58">
        <f t="shared" si="18"/>
        <v>7560</v>
      </c>
      <c r="DG58">
        <f t="shared" si="19"/>
        <v>0</v>
      </c>
      <c r="DH58">
        <f t="shared" si="20"/>
        <v>0</v>
      </c>
      <c r="DI58">
        <f t="shared" si="14"/>
        <v>0</v>
      </c>
      <c r="DJ58">
        <f t="shared" si="21"/>
        <v>7560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ROW(Source!A40)</f>
        <v>40</v>
      </c>
      <c r="B59">
        <v>92860171</v>
      </c>
      <c r="C59">
        <v>92860359</v>
      </c>
      <c r="D59">
        <v>49510767</v>
      </c>
      <c r="E59">
        <v>70</v>
      </c>
      <c r="F59">
        <v>1</v>
      </c>
      <c r="G59">
        <v>1</v>
      </c>
      <c r="H59">
        <v>1</v>
      </c>
      <c r="I59" t="s">
        <v>453</v>
      </c>
      <c r="J59" t="s">
        <v>6</v>
      </c>
      <c r="K59" t="s">
        <v>454</v>
      </c>
      <c r="L59">
        <v>1191</v>
      </c>
      <c r="N59">
        <v>1013</v>
      </c>
      <c r="O59" t="s">
        <v>455</v>
      </c>
      <c r="P59" t="s">
        <v>455</v>
      </c>
      <c r="Q59">
        <v>1</v>
      </c>
      <c r="W59">
        <v>0</v>
      </c>
      <c r="X59">
        <v>-1936699058</v>
      </c>
      <c r="Y59">
        <f t="shared" si="0"/>
        <v>0.52</v>
      </c>
      <c r="AA59">
        <v>0</v>
      </c>
      <c r="AB59">
        <v>0</v>
      </c>
      <c r="AC59">
        <v>0</v>
      </c>
      <c r="AD59">
        <v>444.91</v>
      </c>
      <c r="AE59">
        <v>0</v>
      </c>
      <c r="AF59">
        <v>0</v>
      </c>
      <c r="AG59">
        <v>0</v>
      </c>
      <c r="AH59">
        <v>9.92</v>
      </c>
      <c r="AI59">
        <v>1</v>
      </c>
      <c r="AJ59">
        <v>1</v>
      </c>
      <c r="AK59">
        <v>1</v>
      </c>
      <c r="AL59">
        <v>44.85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0.52</v>
      </c>
      <c r="AU59" t="s">
        <v>6</v>
      </c>
      <c r="AV59">
        <v>1</v>
      </c>
      <c r="AW59">
        <v>2</v>
      </c>
      <c r="AX59">
        <v>92860364</v>
      </c>
      <c r="AY59">
        <v>1</v>
      </c>
      <c r="AZ59">
        <v>0</v>
      </c>
      <c r="BA59">
        <v>51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ROUND(AT59*Source!I40*AH59*AL59,0)</f>
        <v>231</v>
      </c>
      <c r="CV59">
        <f>ROUND(Y59*Source!I40,7)</f>
        <v>0.52</v>
      </c>
      <c r="CW59">
        <v>0</v>
      </c>
      <c r="CX59">
        <f>ROUND(Y59*Source!I40,7)</f>
        <v>0.52</v>
      </c>
      <c r="CY59">
        <f>AD59</f>
        <v>444.91</v>
      </c>
      <c r="CZ59">
        <f>AH59</f>
        <v>9.92</v>
      </c>
      <c r="DA59">
        <f>AL59</f>
        <v>44.85</v>
      </c>
      <c r="DB59">
        <f t="shared" si="1"/>
        <v>5.16</v>
      </c>
      <c r="DC59">
        <f t="shared" si="2"/>
        <v>0</v>
      </c>
      <c r="DD59" t="s">
        <v>6</v>
      </c>
      <c r="DE59" t="s">
        <v>6</v>
      </c>
      <c r="DF59">
        <f>ROUND(ROUND(AE59,0)*CX59,0)</f>
        <v>0</v>
      </c>
      <c r="DG59">
        <f t="shared" si="19"/>
        <v>0</v>
      </c>
      <c r="DH59">
        <f t="shared" si="20"/>
        <v>0</v>
      </c>
      <c r="DI59">
        <f>ROUND(ROUND(AH59*AL59,0)*CX59,0)</f>
        <v>231</v>
      </c>
      <c r="DJ59">
        <f>DI59</f>
        <v>231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ROW(Source!A40)</f>
        <v>40</v>
      </c>
      <c r="B60">
        <v>92860171</v>
      </c>
      <c r="C60">
        <v>92860359</v>
      </c>
      <c r="D60">
        <v>49525479</v>
      </c>
      <c r="E60">
        <v>1</v>
      </c>
      <c r="F60">
        <v>1</v>
      </c>
      <c r="G60">
        <v>1</v>
      </c>
      <c r="H60">
        <v>3</v>
      </c>
      <c r="I60" t="s">
        <v>471</v>
      </c>
      <c r="J60" t="s">
        <v>472</v>
      </c>
      <c r="K60" t="s">
        <v>473</v>
      </c>
      <c r="L60">
        <v>1346</v>
      </c>
      <c r="N60">
        <v>1009</v>
      </c>
      <c r="O60" t="s">
        <v>474</v>
      </c>
      <c r="P60" t="s">
        <v>474</v>
      </c>
      <c r="Q60">
        <v>1</v>
      </c>
      <c r="W60">
        <v>0</v>
      </c>
      <c r="X60">
        <v>233159225</v>
      </c>
      <c r="Y60">
        <f t="shared" si="0"/>
        <v>3.5000000000000003E-2</v>
      </c>
      <c r="AA60">
        <v>279.94</v>
      </c>
      <c r="AB60">
        <v>0</v>
      </c>
      <c r="AC60">
        <v>0</v>
      </c>
      <c r="AD60">
        <v>0</v>
      </c>
      <c r="AE60">
        <v>28.22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3.5000000000000003E-2</v>
      </c>
      <c r="AU60" t="s">
        <v>6</v>
      </c>
      <c r="AV60">
        <v>0</v>
      </c>
      <c r="AW60">
        <v>2</v>
      </c>
      <c r="AX60">
        <v>92860365</v>
      </c>
      <c r="AY60">
        <v>1</v>
      </c>
      <c r="AZ60">
        <v>0</v>
      </c>
      <c r="BA60">
        <v>52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ROUND(Y60*Source!I40,7)</f>
        <v>3.5000000000000003E-2</v>
      </c>
      <c r="CY60">
        <f>AA60</f>
        <v>279.94</v>
      </c>
      <c r="CZ60">
        <f>AE60</f>
        <v>28.22</v>
      </c>
      <c r="DA60">
        <f>AI60</f>
        <v>9.92</v>
      </c>
      <c r="DB60">
        <f t="shared" si="1"/>
        <v>0.99</v>
      </c>
      <c r="DC60">
        <f t="shared" si="2"/>
        <v>0</v>
      </c>
      <c r="DD60" t="s">
        <v>6</v>
      </c>
      <c r="DE60" t="s">
        <v>6</v>
      </c>
      <c r="DF60">
        <f>ROUND(ROUND(AE60*AI60,0)*CX60,0)</f>
        <v>10</v>
      </c>
      <c r="DG60">
        <f t="shared" si="19"/>
        <v>0</v>
      </c>
      <c r="DH60">
        <f t="shared" si="20"/>
        <v>0</v>
      </c>
      <c r="DI60">
        <f>ROUND(ROUND(AH60,0)*CX60,0)</f>
        <v>0</v>
      </c>
      <c r="DJ60">
        <f>DF60</f>
        <v>10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ROW(Source!A40)</f>
        <v>40</v>
      </c>
      <c r="B61">
        <v>92860171</v>
      </c>
      <c r="C61">
        <v>92860359</v>
      </c>
      <c r="D61">
        <v>49515638</v>
      </c>
      <c r="E61">
        <v>70</v>
      </c>
      <c r="F61">
        <v>1</v>
      </c>
      <c r="G61">
        <v>1</v>
      </c>
      <c r="H61">
        <v>3</v>
      </c>
      <c r="I61" t="s">
        <v>468</v>
      </c>
      <c r="J61" t="s">
        <v>6</v>
      </c>
      <c r="K61" t="s">
        <v>469</v>
      </c>
      <c r="L61">
        <v>1374</v>
      </c>
      <c r="N61">
        <v>1013</v>
      </c>
      <c r="O61" t="s">
        <v>470</v>
      </c>
      <c r="P61" t="s">
        <v>470</v>
      </c>
      <c r="Q61">
        <v>1</v>
      </c>
      <c r="W61">
        <v>0</v>
      </c>
      <c r="X61">
        <v>-1731369543</v>
      </c>
      <c r="Y61">
        <f t="shared" si="0"/>
        <v>0.1</v>
      </c>
      <c r="AA61">
        <v>9.92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0.1</v>
      </c>
      <c r="AU61" t="s">
        <v>6</v>
      </c>
      <c r="AV61">
        <v>0</v>
      </c>
      <c r="AW61">
        <v>2</v>
      </c>
      <c r="AX61">
        <v>92860366</v>
      </c>
      <c r="AY61">
        <v>1</v>
      </c>
      <c r="AZ61">
        <v>0</v>
      </c>
      <c r="BA61">
        <v>53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ROUND(Y61*Source!I40,7)</f>
        <v>0.1</v>
      </c>
      <c r="CY61">
        <f>AA61</f>
        <v>9.92</v>
      </c>
      <c r="CZ61">
        <f>AE61</f>
        <v>1</v>
      </c>
      <c r="DA61">
        <f>AI61</f>
        <v>9.92</v>
      </c>
      <c r="DB61">
        <f t="shared" si="1"/>
        <v>0.1</v>
      </c>
      <c r="DC61">
        <f t="shared" si="2"/>
        <v>0</v>
      </c>
      <c r="DD61" t="s">
        <v>6</v>
      </c>
      <c r="DE61" t="s">
        <v>6</v>
      </c>
      <c r="DF61">
        <f>ROUND(ROUND(AE61*AI61,0)*CX61,0)</f>
        <v>1</v>
      </c>
      <c r="DG61">
        <f t="shared" si="19"/>
        <v>0</v>
      </c>
      <c r="DH61">
        <f t="shared" si="20"/>
        <v>0</v>
      </c>
      <c r="DI61">
        <f>ROUND(ROUND(AH61,0)*CX61,0)</f>
        <v>0</v>
      </c>
      <c r="DJ61">
        <f>DF61</f>
        <v>1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ROW(Source!A40)</f>
        <v>40</v>
      </c>
      <c r="B62">
        <v>92860171</v>
      </c>
      <c r="C62">
        <v>92860359</v>
      </c>
      <c r="D62">
        <v>0</v>
      </c>
      <c r="E62">
        <v>1</v>
      </c>
      <c r="F62">
        <v>1</v>
      </c>
      <c r="G62">
        <v>1</v>
      </c>
      <c r="H62">
        <v>3</v>
      </c>
      <c r="I62" t="s">
        <v>31</v>
      </c>
      <c r="J62" t="s">
        <v>111</v>
      </c>
      <c r="K62" t="s">
        <v>110</v>
      </c>
      <c r="L62">
        <v>1371</v>
      </c>
      <c r="N62">
        <v>1013</v>
      </c>
      <c r="O62" t="s">
        <v>23</v>
      </c>
      <c r="P62" t="s">
        <v>23</v>
      </c>
      <c r="Q62">
        <v>1</v>
      </c>
      <c r="W62">
        <v>0</v>
      </c>
      <c r="X62">
        <v>-413810254</v>
      </c>
      <c r="Y62">
        <f t="shared" si="0"/>
        <v>1</v>
      </c>
      <c r="AA62">
        <v>16224</v>
      </c>
      <c r="AB62">
        <v>0</v>
      </c>
      <c r="AC62">
        <v>0</v>
      </c>
      <c r="AD62">
        <v>0</v>
      </c>
      <c r="AE62">
        <v>16927.66</v>
      </c>
      <c r="AF62">
        <v>0</v>
      </c>
      <c r="AG62">
        <v>0</v>
      </c>
      <c r="AH62">
        <v>0</v>
      </c>
      <c r="AI62">
        <v>6.43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6</v>
      </c>
      <c r="AT62">
        <v>1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ROUND(Y62*Source!I40,7)</f>
        <v>1</v>
      </c>
      <c r="CY62">
        <f>AA62</f>
        <v>16224</v>
      </c>
      <c r="CZ62">
        <f>AE62</f>
        <v>16927.66</v>
      </c>
      <c r="DA62">
        <f>AI62</f>
        <v>6.43</v>
      </c>
      <c r="DB62">
        <f t="shared" si="1"/>
        <v>16927.66</v>
      </c>
      <c r="DC62">
        <f t="shared" si="2"/>
        <v>0</v>
      </c>
      <c r="DD62" t="s">
        <v>6</v>
      </c>
      <c r="DE62" t="s">
        <v>6</v>
      </c>
      <c r="DF62">
        <f>ROUND(ROUND(AE62*AI62,0)*CX62,0)</f>
        <v>108845</v>
      </c>
      <c r="DG62">
        <f t="shared" si="19"/>
        <v>0</v>
      </c>
      <c r="DH62">
        <f t="shared" si="20"/>
        <v>0</v>
      </c>
      <c r="DI62">
        <f>ROUND(ROUND(AH62,0)*CX62,0)</f>
        <v>0</v>
      </c>
      <c r="DJ62">
        <f>DF62</f>
        <v>108845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ROW(Source!A42)</f>
        <v>42</v>
      </c>
      <c r="B63">
        <v>92860171</v>
      </c>
      <c r="C63">
        <v>92860368</v>
      </c>
      <c r="D63">
        <v>49510777</v>
      </c>
      <c r="E63">
        <v>70</v>
      </c>
      <c r="F63">
        <v>1</v>
      </c>
      <c r="G63">
        <v>1</v>
      </c>
      <c r="H63">
        <v>1</v>
      </c>
      <c r="I63" t="s">
        <v>535</v>
      </c>
      <c r="J63" t="s">
        <v>6</v>
      </c>
      <c r="K63" t="s">
        <v>536</v>
      </c>
      <c r="L63">
        <v>1191</v>
      </c>
      <c r="N63">
        <v>1013</v>
      </c>
      <c r="O63" t="s">
        <v>455</v>
      </c>
      <c r="P63" t="s">
        <v>455</v>
      </c>
      <c r="Q63">
        <v>1</v>
      </c>
      <c r="W63">
        <v>0</v>
      </c>
      <c r="X63">
        <v>432497713</v>
      </c>
      <c r="Y63">
        <f t="shared" si="0"/>
        <v>0.94</v>
      </c>
      <c r="AA63">
        <v>0</v>
      </c>
      <c r="AB63">
        <v>0</v>
      </c>
      <c r="AC63">
        <v>0</v>
      </c>
      <c r="AD63">
        <v>470.93</v>
      </c>
      <c r="AE63">
        <v>0</v>
      </c>
      <c r="AF63">
        <v>0</v>
      </c>
      <c r="AG63">
        <v>0</v>
      </c>
      <c r="AH63">
        <v>10.5</v>
      </c>
      <c r="AI63">
        <v>1</v>
      </c>
      <c r="AJ63">
        <v>1</v>
      </c>
      <c r="AK63">
        <v>1</v>
      </c>
      <c r="AL63">
        <v>44.85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0.94</v>
      </c>
      <c r="AU63" t="s">
        <v>6</v>
      </c>
      <c r="AV63">
        <v>1</v>
      </c>
      <c r="AW63">
        <v>2</v>
      </c>
      <c r="AX63">
        <v>92860377</v>
      </c>
      <c r="AY63">
        <v>1</v>
      </c>
      <c r="AZ63">
        <v>0</v>
      </c>
      <c r="BA63">
        <v>54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ROUND(AT63*Source!I42*AH63*AL63,0)</f>
        <v>1771</v>
      </c>
      <c r="CV63">
        <f>ROUND(Y63*Source!I42,7)</f>
        <v>3.76</v>
      </c>
      <c r="CW63">
        <v>0</v>
      </c>
      <c r="CX63">
        <f>ROUND(Y63*Source!I42,7)</f>
        <v>3.76</v>
      </c>
      <c r="CY63">
        <f>AD63</f>
        <v>470.93</v>
      </c>
      <c r="CZ63">
        <f>AH63</f>
        <v>10.5</v>
      </c>
      <c r="DA63">
        <f>AL63</f>
        <v>44.85</v>
      </c>
      <c r="DB63">
        <f t="shared" si="1"/>
        <v>9.8699999999999992</v>
      </c>
      <c r="DC63">
        <f t="shared" si="2"/>
        <v>0</v>
      </c>
      <c r="DD63" t="s">
        <v>6</v>
      </c>
      <c r="DE63" t="s">
        <v>6</v>
      </c>
      <c r="DF63">
        <f>ROUND(ROUND(AE63,0)*CX63,0)</f>
        <v>0</v>
      </c>
      <c r="DG63">
        <f t="shared" si="19"/>
        <v>0</v>
      </c>
      <c r="DH63">
        <f t="shared" si="20"/>
        <v>0</v>
      </c>
      <c r="DI63">
        <f>ROUND(ROUND(AH63*AL63,0)*CX63,0)</f>
        <v>1771</v>
      </c>
      <c r="DJ63">
        <f>DI63</f>
        <v>1771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ROW(Source!A42)</f>
        <v>42</v>
      </c>
      <c r="B64">
        <v>92860171</v>
      </c>
      <c r="C64">
        <v>92860368</v>
      </c>
      <c r="D64">
        <v>49510905</v>
      </c>
      <c r="E64">
        <v>70</v>
      </c>
      <c r="F64">
        <v>1</v>
      </c>
      <c r="G64">
        <v>1</v>
      </c>
      <c r="H64">
        <v>1</v>
      </c>
      <c r="I64" t="s">
        <v>456</v>
      </c>
      <c r="J64" t="s">
        <v>6</v>
      </c>
      <c r="K64" t="s">
        <v>457</v>
      </c>
      <c r="L64">
        <v>1191</v>
      </c>
      <c r="N64">
        <v>1013</v>
      </c>
      <c r="O64" t="s">
        <v>455</v>
      </c>
      <c r="P64" t="s">
        <v>455</v>
      </c>
      <c r="Q64">
        <v>1</v>
      </c>
      <c r="W64">
        <v>0</v>
      </c>
      <c r="X64">
        <v>-1417349443</v>
      </c>
      <c r="Y64">
        <f t="shared" si="0"/>
        <v>0.02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0.02</v>
      </c>
      <c r="AU64" t="s">
        <v>6</v>
      </c>
      <c r="AV64">
        <v>2</v>
      </c>
      <c r="AW64">
        <v>2</v>
      </c>
      <c r="AX64">
        <v>92860378</v>
      </c>
      <c r="AY64">
        <v>1</v>
      </c>
      <c r="AZ64">
        <v>0</v>
      </c>
      <c r="BA64">
        <v>55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0.08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6</v>
      </c>
      <c r="DE64" t="s">
        <v>6</v>
      </c>
      <c r="DF64">
        <f>ROUND(ROUND(AE64,0)*CX64,0)</f>
        <v>0</v>
      </c>
      <c r="DG64">
        <f t="shared" si="19"/>
        <v>0</v>
      </c>
      <c r="DH64">
        <f>ROUND(ROUND(AG64*AK64,0)*CX64,0)</f>
        <v>0</v>
      </c>
      <c r="DI64">
        <f t="shared" ref="DI64:DI70" si="22">ROUND(ROUND(AH64,0)*CX64,0)</f>
        <v>0</v>
      </c>
      <c r="DJ64">
        <f>DI64</f>
        <v>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ROW(Source!A42)</f>
        <v>42</v>
      </c>
      <c r="B65">
        <v>92860171</v>
      </c>
      <c r="C65">
        <v>92860368</v>
      </c>
      <c r="D65">
        <v>49672573</v>
      </c>
      <c r="E65">
        <v>1</v>
      </c>
      <c r="F65">
        <v>1</v>
      </c>
      <c r="G65">
        <v>1</v>
      </c>
      <c r="H65">
        <v>2</v>
      </c>
      <c r="I65" t="s">
        <v>458</v>
      </c>
      <c r="J65" t="s">
        <v>459</v>
      </c>
      <c r="K65" t="s">
        <v>460</v>
      </c>
      <c r="L65">
        <v>1367</v>
      </c>
      <c r="N65">
        <v>1011</v>
      </c>
      <c r="O65" t="s">
        <v>461</v>
      </c>
      <c r="P65" t="s">
        <v>461</v>
      </c>
      <c r="Q65">
        <v>1</v>
      </c>
      <c r="W65">
        <v>0</v>
      </c>
      <c r="X65">
        <v>-430484415</v>
      </c>
      <c r="Y65">
        <f t="shared" ref="Y65:Y128" si="23">AT65</f>
        <v>0.01</v>
      </c>
      <c r="AA65">
        <v>0</v>
      </c>
      <c r="AB65">
        <v>1814.09</v>
      </c>
      <c r="AC65">
        <v>605.48</v>
      </c>
      <c r="AD65">
        <v>0</v>
      </c>
      <c r="AE65">
        <v>0</v>
      </c>
      <c r="AF65">
        <v>115.4</v>
      </c>
      <c r="AG65">
        <v>13.5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0.01</v>
      </c>
      <c r="AU65" t="s">
        <v>6</v>
      </c>
      <c r="AV65">
        <v>0</v>
      </c>
      <c r="AW65">
        <v>2</v>
      </c>
      <c r="AX65">
        <v>92860379</v>
      </c>
      <c r="AY65">
        <v>1</v>
      </c>
      <c r="AZ65">
        <v>0</v>
      </c>
      <c r="BA65">
        <v>56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ROUND(Y65*Source!I42*DO65,7)</f>
        <v>0</v>
      </c>
      <c r="CX65">
        <f>ROUND(Y65*Source!I42,7)</f>
        <v>0.04</v>
      </c>
      <c r="CY65">
        <f>AB65</f>
        <v>1814.09</v>
      </c>
      <c r="CZ65">
        <f>AF65</f>
        <v>115.4</v>
      </c>
      <c r="DA65">
        <f>AJ65</f>
        <v>15.72</v>
      </c>
      <c r="DB65">
        <f t="shared" ref="DB65:DB128" si="24">ROUND(ROUND(AT65*CZ65,2),2)</f>
        <v>1.1499999999999999</v>
      </c>
      <c r="DC65">
        <f t="shared" ref="DC65:DC128" si="25">ROUND(ROUND(AT65*AG65,2),2)</f>
        <v>0.14000000000000001</v>
      </c>
      <c r="DD65" t="s">
        <v>6</v>
      </c>
      <c r="DE65" t="s">
        <v>6</v>
      </c>
      <c r="DF65">
        <f>ROUND(ROUND(AE65,0)*CX65,0)</f>
        <v>0</v>
      </c>
      <c r="DG65">
        <f>ROUND(ROUND(AF65*AJ65,0)*CX65,0)</f>
        <v>73</v>
      </c>
      <c r="DH65">
        <f>ROUND(ROUND(AG65*AK65,0)*CX65,0)</f>
        <v>24</v>
      </c>
      <c r="DI65">
        <f t="shared" si="22"/>
        <v>0</v>
      </c>
      <c r="DJ65">
        <f>DG65</f>
        <v>73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ROW(Source!A42)</f>
        <v>42</v>
      </c>
      <c r="B66">
        <v>92860171</v>
      </c>
      <c r="C66">
        <v>92860368</v>
      </c>
      <c r="D66">
        <v>49673503</v>
      </c>
      <c r="E66">
        <v>1</v>
      </c>
      <c r="F66">
        <v>1</v>
      </c>
      <c r="G66">
        <v>1</v>
      </c>
      <c r="H66">
        <v>2</v>
      </c>
      <c r="I66" t="s">
        <v>462</v>
      </c>
      <c r="J66" t="s">
        <v>463</v>
      </c>
      <c r="K66" t="s">
        <v>464</v>
      </c>
      <c r="L66">
        <v>1367</v>
      </c>
      <c r="N66">
        <v>1011</v>
      </c>
      <c r="O66" t="s">
        <v>461</v>
      </c>
      <c r="P66" t="s">
        <v>461</v>
      </c>
      <c r="Q66">
        <v>1</v>
      </c>
      <c r="W66">
        <v>0</v>
      </c>
      <c r="X66">
        <v>509054691</v>
      </c>
      <c r="Y66">
        <f t="shared" si="23"/>
        <v>0.01</v>
      </c>
      <c r="AA66">
        <v>0</v>
      </c>
      <c r="AB66">
        <v>1032.96</v>
      </c>
      <c r="AC66">
        <v>520.26</v>
      </c>
      <c r="AD66">
        <v>0</v>
      </c>
      <c r="AE66">
        <v>0</v>
      </c>
      <c r="AF66">
        <v>65.709999999999994</v>
      </c>
      <c r="AG66">
        <v>11.6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0.01</v>
      </c>
      <c r="AU66" t="s">
        <v>6</v>
      </c>
      <c r="AV66">
        <v>0</v>
      </c>
      <c r="AW66">
        <v>2</v>
      </c>
      <c r="AX66">
        <v>92860380</v>
      </c>
      <c r="AY66">
        <v>1</v>
      </c>
      <c r="AZ66">
        <v>0</v>
      </c>
      <c r="BA66">
        <v>57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ROUND(Y66*Source!I42*DO66,7)</f>
        <v>0</v>
      </c>
      <c r="CX66">
        <f>ROUND(Y66*Source!I42,7)</f>
        <v>0.04</v>
      </c>
      <c r="CY66">
        <f>AB66</f>
        <v>1032.96</v>
      </c>
      <c r="CZ66">
        <f>AF66</f>
        <v>65.709999999999994</v>
      </c>
      <c r="DA66">
        <f>AJ66</f>
        <v>15.72</v>
      </c>
      <c r="DB66">
        <f t="shared" si="24"/>
        <v>0.66</v>
      </c>
      <c r="DC66">
        <f t="shared" si="25"/>
        <v>0.12</v>
      </c>
      <c r="DD66" t="s">
        <v>6</v>
      </c>
      <c r="DE66" t="s">
        <v>6</v>
      </c>
      <c r="DF66">
        <f>ROUND(ROUND(AE66,0)*CX66,0)</f>
        <v>0</v>
      </c>
      <c r="DG66">
        <f>ROUND(ROUND(AF66*AJ66,0)*CX66,0)</f>
        <v>41</v>
      </c>
      <c r="DH66">
        <f>ROUND(ROUND(AG66*AK66,0)*CX66,0)</f>
        <v>21</v>
      </c>
      <c r="DI66">
        <f t="shared" si="22"/>
        <v>0</v>
      </c>
      <c r="DJ66">
        <f>DG66</f>
        <v>41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ROW(Source!A42)</f>
        <v>42</v>
      </c>
      <c r="B67">
        <v>92860171</v>
      </c>
      <c r="C67">
        <v>92860368</v>
      </c>
      <c r="D67">
        <v>49523551</v>
      </c>
      <c r="E67">
        <v>1</v>
      </c>
      <c r="F67">
        <v>1</v>
      </c>
      <c r="G67">
        <v>1</v>
      </c>
      <c r="H67">
        <v>3</v>
      </c>
      <c r="I67" t="s">
        <v>537</v>
      </c>
      <c r="J67" t="s">
        <v>538</v>
      </c>
      <c r="K67" t="s">
        <v>539</v>
      </c>
      <c r="L67">
        <v>1346</v>
      </c>
      <c r="N67">
        <v>1009</v>
      </c>
      <c r="O67" t="s">
        <v>474</v>
      </c>
      <c r="P67" t="s">
        <v>474</v>
      </c>
      <c r="Q67">
        <v>1</v>
      </c>
      <c r="W67">
        <v>0</v>
      </c>
      <c r="X67">
        <v>-1793666611</v>
      </c>
      <c r="Y67">
        <f t="shared" si="23"/>
        <v>0.02</v>
      </c>
      <c r="AA67">
        <v>238.48</v>
      </c>
      <c r="AB67">
        <v>0</v>
      </c>
      <c r="AC67">
        <v>0</v>
      </c>
      <c r="AD67">
        <v>0</v>
      </c>
      <c r="AE67">
        <v>24.04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0.02</v>
      </c>
      <c r="AU67" t="s">
        <v>6</v>
      </c>
      <c r="AV67">
        <v>0</v>
      </c>
      <c r="AW67">
        <v>2</v>
      </c>
      <c r="AX67">
        <v>92860381</v>
      </c>
      <c r="AY67">
        <v>1</v>
      </c>
      <c r="AZ67">
        <v>0</v>
      </c>
      <c r="BA67">
        <v>58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ROUND(Y67*Source!I42,7)</f>
        <v>0.08</v>
      </c>
      <c r="CY67">
        <f>AA67</f>
        <v>238.48</v>
      </c>
      <c r="CZ67">
        <f>AE67</f>
        <v>24.04</v>
      </c>
      <c r="DA67">
        <f>AI67</f>
        <v>9.92</v>
      </c>
      <c r="DB67">
        <f t="shared" si="24"/>
        <v>0.48</v>
      </c>
      <c r="DC67">
        <f t="shared" si="25"/>
        <v>0</v>
      </c>
      <c r="DD67" t="s">
        <v>6</v>
      </c>
      <c r="DE67" t="s">
        <v>6</v>
      </c>
      <c r="DF67">
        <f>ROUND(ROUND(AE67*AI67,0)*CX67,0)</f>
        <v>19</v>
      </c>
      <c r="DG67">
        <f t="shared" ref="DG67:DG72" si="26">ROUND(ROUND(AF67,0)*CX67,0)</f>
        <v>0</v>
      </c>
      <c r="DH67">
        <f>ROUND(ROUND(AG67,0)*CX67,0)</f>
        <v>0</v>
      </c>
      <c r="DI67">
        <f t="shared" si="22"/>
        <v>0</v>
      </c>
      <c r="DJ67">
        <f>DF67</f>
        <v>19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ROW(Source!A42)</f>
        <v>42</v>
      </c>
      <c r="B68">
        <v>92860171</v>
      </c>
      <c r="C68">
        <v>92860368</v>
      </c>
      <c r="D68">
        <v>49525488</v>
      </c>
      <c r="E68">
        <v>1</v>
      </c>
      <c r="F68">
        <v>1</v>
      </c>
      <c r="G68">
        <v>1</v>
      </c>
      <c r="H68">
        <v>3</v>
      </c>
      <c r="I68" t="s">
        <v>503</v>
      </c>
      <c r="J68" t="s">
        <v>504</v>
      </c>
      <c r="K68" t="s">
        <v>505</v>
      </c>
      <c r="L68">
        <v>1346</v>
      </c>
      <c r="N68">
        <v>1009</v>
      </c>
      <c r="O68" t="s">
        <v>474</v>
      </c>
      <c r="P68" t="s">
        <v>474</v>
      </c>
      <c r="Q68">
        <v>1</v>
      </c>
      <c r="W68">
        <v>0</v>
      </c>
      <c r="X68">
        <v>-1864341761</v>
      </c>
      <c r="Y68">
        <f t="shared" si="23"/>
        <v>0.1</v>
      </c>
      <c r="AA68">
        <v>89.68</v>
      </c>
      <c r="AB68">
        <v>0</v>
      </c>
      <c r="AC68">
        <v>0</v>
      </c>
      <c r="AD68">
        <v>0</v>
      </c>
      <c r="AE68">
        <v>9.0399999999999991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0.1</v>
      </c>
      <c r="AU68" t="s">
        <v>6</v>
      </c>
      <c r="AV68">
        <v>0</v>
      </c>
      <c r="AW68">
        <v>2</v>
      </c>
      <c r="AX68">
        <v>92860382</v>
      </c>
      <c r="AY68">
        <v>1</v>
      </c>
      <c r="AZ68">
        <v>0</v>
      </c>
      <c r="BA68">
        <v>59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ROUND(Y68*Source!I42,7)</f>
        <v>0.4</v>
      </c>
      <c r="CY68">
        <f>AA68</f>
        <v>89.68</v>
      </c>
      <c r="CZ68">
        <f>AE68</f>
        <v>9.0399999999999991</v>
      </c>
      <c r="DA68">
        <f>AI68</f>
        <v>9.92</v>
      </c>
      <c r="DB68">
        <f t="shared" si="24"/>
        <v>0.9</v>
      </c>
      <c r="DC68">
        <f t="shared" si="25"/>
        <v>0</v>
      </c>
      <c r="DD68" t="s">
        <v>6</v>
      </c>
      <c r="DE68" t="s">
        <v>6</v>
      </c>
      <c r="DF68">
        <f>ROUND(ROUND(AE68*AI68,0)*CX68,0)</f>
        <v>36</v>
      </c>
      <c r="DG68">
        <f t="shared" si="26"/>
        <v>0</v>
      </c>
      <c r="DH68">
        <f>ROUND(ROUND(AG68,0)*CX68,0)</f>
        <v>0</v>
      </c>
      <c r="DI68">
        <f t="shared" si="22"/>
        <v>0</v>
      </c>
      <c r="DJ68">
        <f>DF68</f>
        <v>36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ROW(Source!A42)</f>
        <v>42</v>
      </c>
      <c r="B69">
        <v>92860171</v>
      </c>
      <c r="C69">
        <v>92860368</v>
      </c>
      <c r="D69">
        <v>49515638</v>
      </c>
      <c r="E69">
        <v>70</v>
      </c>
      <c r="F69">
        <v>1</v>
      </c>
      <c r="G69">
        <v>1</v>
      </c>
      <c r="H69">
        <v>3</v>
      </c>
      <c r="I69" t="s">
        <v>468</v>
      </c>
      <c r="J69" t="s">
        <v>6</v>
      </c>
      <c r="K69" t="s">
        <v>469</v>
      </c>
      <c r="L69">
        <v>1374</v>
      </c>
      <c r="N69">
        <v>1013</v>
      </c>
      <c r="O69" t="s">
        <v>470</v>
      </c>
      <c r="P69" t="s">
        <v>470</v>
      </c>
      <c r="Q69">
        <v>1</v>
      </c>
      <c r="W69">
        <v>0</v>
      </c>
      <c r="X69">
        <v>-1731369543</v>
      </c>
      <c r="Y69">
        <f t="shared" si="23"/>
        <v>0.2</v>
      </c>
      <c r="AA69">
        <v>9.92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0.2</v>
      </c>
      <c r="AU69" t="s">
        <v>6</v>
      </c>
      <c r="AV69">
        <v>0</v>
      </c>
      <c r="AW69">
        <v>2</v>
      </c>
      <c r="AX69">
        <v>92860383</v>
      </c>
      <c r="AY69">
        <v>1</v>
      </c>
      <c r="AZ69">
        <v>0</v>
      </c>
      <c r="BA69">
        <v>60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ROUND(Y69*Source!I42,7)</f>
        <v>0.8</v>
      </c>
      <c r="CY69">
        <f>AA69</f>
        <v>9.92</v>
      </c>
      <c r="CZ69">
        <f>AE69</f>
        <v>1</v>
      </c>
      <c r="DA69">
        <f>AI69</f>
        <v>9.92</v>
      </c>
      <c r="DB69">
        <f t="shared" si="24"/>
        <v>0.2</v>
      </c>
      <c r="DC69">
        <f t="shared" si="25"/>
        <v>0</v>
      </c>
      <c r="DD69" t="s">
        <v>6</v>
      </c>
      <c r="DE69" t="s">
        <v>6</v>
      </c>
      <c r="DF69">
        <f>ROUND(ROUND(AE69*AI69,0)*CX69,0)</f>
        <v>8</v>
      </c>
      <c r="DG69">
        <f t="shared" si="26"/>
        <v>0</v>
      </c>
      <c r="DH69">
        <f>ROUND(ROUND(AG69,0)*CX69,0)</f>
        <v>0</v>
      </c>
      <c r="DI69">
        <f t="shared" si="22"/>
        <v>0</v>
      </c>
      <c r="DJ69">
        <f>DF69</f>
        <v>8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ROW(Source!A42)</f>
        <v>42</v>
      </c>
      <c r="B70">
        <v>92860171</v>
      </c>
      <c r="C70">
        <v>92860368</v>
      </c>
      <c r="D70">
        <v>0</v>
      </c>
      <c r="E70">
        <v>1</v>
      </c>
      <c r="F70">
        <v>1</v>
      </c>
      <c r="G70">
        <v>1</v>
      </c>
      <c r="H70">
        <v>3</v>
      </c>
      <c r="I70" t="s">
        <v>31</v>
      </c>
      <c r="J70" t="s">
        <v>119</v>
      </c>
      <c r="K70" t="s">
        <v>118</v>
      </c>
      <c r="L70">
        <v>1371</v>
      </c>
      <c r="N70">
        <v>1013</v>
      </c>
      <c r="O70" t="s">
        <v>23</v>
      </c>
      <c r="P70" t="s">
        <v>23</v>
      </c>
      <c r="Q70">
        <v>1</v>
      </c>
      <c r="W70">
        <v>0</v>
      </c>
      <c r="X70">
        <v>-1764680738</v>
      </c>
      <c r="Y70">
        <f t="shared" si="23"/>
        <v>1</v>
      </c>
      <c r="AA70">
        <v>2794.13</v>
      </c>
      <c r="AB70">
        <v>0</v>
      </c>
      <c r="AC70">
        <v>0</v>
      </c>
      <c r="AD70">
        <v>0</v>
      </c>
      <c r="AE70">
        <v>2915.32</v>
      </c>
      <c r="AF70">
        <v>0</v>
      </c>
      <c r="AG70">
        <v>0</v>
      </c>
      <c r="AH70">
        <v>0</v>
      </c>
      <c r="AI70">
        <v>6.43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6</v>
      </c>
      <c r="AT70">
        <v>1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ROUND(Y70*Source!I42,7)</f>
        <v>4</v>
      </c>
      <c r="CY70">
        <f>AA70</f>
        <v>2794.13</v>
      </c>
      <c r="CZ70">
        <f>AE70</f>
        <v>2915.32</v>
      </c>
      <c r="DA70">
        <f>AI70</f>
        <v>6.43</v>
      </c>
      <c r="DB70">
        <f t="shared" si="24"/>
        <v>2915.32</v>
      </c>
      <c r="DC70">
        <f t="shared" si="25"/>
        <v>0</v>
      </c>
      <c r="DD70" t="s">
        <v>6</v>
      </c>
      <c r="DE70" t="s">
        <v>6</v>
      </c>
      <c r="DF70">
        <f>ROUND(ROUND(AE70*AI70,0)*CX70,0)</f>
        <v>74984</v>
      </c>
      <c r="DG70">
        <f t="shared" si="26"/>
        <v>0</v>
      </c>
      <c r="DH70">
        <f>ROUND(ROUND(AG70,0)*CX70,0)</f>
        <v>0</v>
      </c>
      <c r="DI70">
        <f t="shared" si="22"/>
        <v>0</v>
      </c>
      <c r="DJ70">
        <f>DF70</f>
        <v>74984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ROW(Source!A44)</f>
        <v>44</v>
      </c>
      <c r="B71">
        <v>92860171</v>
      </c>
      <c r="C71">
        <v>92860385</v>
      </c>
      <c r="D71">
        <v>49510767</v>
      </c>
      <c r="E71">
        <v>70</v>
      </c>
      <c r="F71">
        <v>1</v>
      </c>
      <c r="G71">
        <v>1</v>
      </c>
      <c r="H71">
        <v>1</v>
      </c>
      <c r="I71" t="s">
        <v>453</v>
      </c>
      <c r="J71" t="s">
        <v>6</v>
      </c>
      <c r="K71" t="s">
        <v>454</v>
      </c>
      <c r="L71">
        <v>1191</v>
      </c>
      <c r="N71">
        <v>1013</v>
      </c>
      <c r="O71" t="s">
        <v>455</v>
      </c>
      <c r="P71" t="s">
        <v>455</v>
      </c>
      <c r="Q71">
        <v>1</v>
      </c>
      <c r="W71">
        <v>0</v>
      </c>
      <c r="X71">
        <v>-1936699058</v>
      </c>
      <c r="Y71">
        <f t="shared" si="23"/>
        <v>34.56</v>
      </c>
      <c r="AA71">
        <v>0</v>
      </c>
      <c r="AB71">
        <v>0</v>
      </c>
      <c r="AC71">
        <v>0</v>
      </c>
      <c r="AD71">
        <v>444.91</v>
      </c>
      <c r="AE71">
        <v>0</v>
      </c>
      <c r="AF71">
        <v>0</v>
      </c>
      <c r="AG71">
        <v>0</v>
      </c>
      <c r="AH71">
        <v>9.92</v>
      </c>
      <c r="AI71">
        <v>1</v>
      </c>
      <c r="AJ71">
        <v>1</v>
      </c>
      <c r="AK71">
        <v>1</v>
      </c>
      <c r="AL71">
        <v>44.85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34.56</v>
      </c>
      <c r="AU71" t="s">
        <v>6</v>
      </c>
      <c r="AV71">
        <v>1</v>
      </c>
      <c r="AW71">
        <v>2</v>
      </c>
      <c r="AX71">
        <v>92860396</v>
      </c>
      <c r="AY71">
        <v>1</v>
      </c>
      <c r="AZ71">
        <v>0</v>
      </c>
      <c r="BA71">
        <v>61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ROUND(AT71*Source!I44*AH71*AL71,0)</f>
        <v>154</v>
      </c>
      <c r="CV71">
        <f>ROUND(Y71*Source!I44,7)</f>
        <v>0.34560000000000002</v>
      </c>
      <c r="CW71">
        <v>0</v>
      </c>
      <c r="CX71">
        <f>ROUND(Y71*Source!I44,7)</f>
        <v>0.34560000000000002</v>
      </c>
      <c r="CY71">
        <f>AD71</f>
        <v>444.91</v>
      </c>
      <c r="CZ71">
        <f>AH71</f>
        <v>9.92</v>
      </c>
      <c r="DA71">
        <f>AL71</f>
        <v>44.85</v>
      </c>
      <c r="DB71">
        <f t="shared" si="24"/>
        <v>342.84</v>
      </c>
      <c r="DC71">
        <f t="shared" si="25"/>
        <v>0</v>
      </c>
      <c r="DD71" t="s">
        <v>6</v>
      </c>
      <c r="DE71" t="s">
        <v>6</v>
      </c>
      <c r="DF71">
        <f>ROUND(ROUND(AE71,0)*CX71,0)</f>
        <v>0</v>
      </c>
      <c r="DG71">
        <f t="shared" si="26"/>
        <v>0</v>
      </c>
      <c r="DH71">
        <f>ROUND(ROUND(AG71,0)*CX71,0)</f>
        <v>0</v>
      </c>
      <c r="DI71">
        <f>ROUND(ROUND(AH71*AL71,0)*CX71,0)</f>
        <v>154</v>
      </c>
      <c r="DJ71">
        <f>DI71</f>
        <v>154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ROW(Source!A44)</f>
        <v>44</v>
      </c>
      <c r="B72">
        <v>92860171</v>
      </c>
      <c r="C72">
        <v>92860385</v>
      </c>
      <c r="D72">
        <v>49510905</v>
      </c>
      <c r="E72">
        <v>70</v>
      </c>
      <c r="F72">
        <v>1</v>
      </c>
      <c r="G72">
        <v>1</v>
      </c>
      <c r="H72">
        <v>1</v>
      </c>
      <c r="I72" t="s">
        <v>456</v>
      </c>
      <c r="J72" t="s">
        <v>6</v>
      </c>
      <c r="K72" t="s">
        <v>457</v>
      </c>
      <c r="L72">
        <v>1191</v>
      </c>
      <c r="N72">
        <v>1013</v>
      </c>
      <c r="O72" t="s">
        <v>455</v>
      </c>
      <c r="P72" t="s">
        <v>455</v>
      </c>
      <c r="Q72">
        <v>1</v>
      </c>
      <c r="W72">
        <v>0</v>
      </c>
      <c r="X72">
        <v>-1417349443</v>
      </c>
      <c r="Y72">
        <f t="shared" si="23"/>
        <v>0.05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0.05</v>
      </c>
      <c r="AU72" t="s">
        <v>6</v>
      </c>
      <c r="AV72">
        <v>2</v>
      </c>
      <c r="AW72">
        <v>2</v>
      </c>
      <c r="AX72">
        <v>92860397</v>
      </c>
      <c r="AY72">
        <v>1</v>
      </c>
      <c r="AZ72">
        <v>0</v>
      </c>
      <c r="BA72">
        <v>62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5.0000000000000001E-4</v>
      </c>
      <c r="CY72">
        <f>AD72</f>
        <v>0</v>
      </c>
      <c r="CZ72">
        <f>AH72</f>
        <v>0</v>
      </c>
      <c r="DA72">
        <f>AL72</f>
        <v>1</v>
      </c>
      <c r="DB72">
        <f t="shared" si="24"/>
        <v>0</v>
      </c>
      <c r="DC72">
        <f t="shared" si="25"/>
        <v>0</v>
      </c>
      <c r="DD72" t="s">
        <v>6</v>
      </c>
      <c r="DE72" t="s">
        <v>6</v>
      </c>
      <c r="DF72">
        <f>ROUND(ROUND(AE72,0)*CX72,0)</f>
        <v>0</v>
      </c>
      <c r="DG72">
        <f t="shared" si="26"/>
        <v>0</v>
      </c>
      <c r="DH72">
        <f>ROUND(ROUND(AG72*AK72,0)*CX72,0)</f>
        <v>0</v>
      </c>
      <c r="DI72">
        <f t="shared" ref="DI72:DI80" si="27">ROUND(ROUND(AH72,0)*CX72,0)</f>
        <v>0</v>
      </c>
      <c r="DJ72">
        <f>DI72</f>
        <v>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ROW(Source!A44)</f>
        <v>44</v>
      </c>
      <c r="B73">
        <v>92860171</v>
      </c>
      <c r="C73">
        <v>92860385</v>
      </c>
      <c r="D73">
        <v>49672573</v>
      </c>
      <c r="E73">
        <v>1</v>
      </c>
      <c r="F73">
        <v>1</v>
      </c>
      <c r="G73">
        <v>1</v>
      </c>
      <c r="H73">
        <v>2</v>
      </c>
      <c r="I73" t="s">
        <v>458</v>
      </c>
      <c r="J73" t="s">
        <v>459</v>
      </c>
      <c r="K73" t="s">
        <v>460</v>
      </c>
      <c r="L73">
        <v>1367</v>
      </c>
      <c r="N73">
        <v>1011</v>
      </c>
      <c r="O73" t="s">
        <v>461</v>
      </c>
      <c r="P73" t="s">
        <v>461</v>
      </c>
      <c r="Q73">
        <v>1</v>
      </c>
      <c r="W73">
        <v>0</v>
      </c>
      <c r="X73">
        <v>-430484415</v>
      </c>
      <c r="Y73">
        <f t="shared" si="23"/>
        <v>0.03</v>
      </c>
      <c r="AA73">
        <v>0</v>
      </c>
      <c r="AB73">
        <v>1814.09</v>
      </c>
      <c r="AC73">
        <v>605.48</v>
      </c>
      <c r="AD73">
        <v>0</v>
      </c>
      <c r="AE73">
        <v>0</v>
      </c>
      <c r="AF73">
        <v>115.4</v>
      </c>
      <c r="AG73">
        <v>13.5</v>
      </c>
      <c r="AH73">
        <v>0</v>
      </c>
      <c r="AI73">
        <v>1</v>
      </c>
      <c r="AJ73">
        <v>15.72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0.03</v>
      </c>
      <c r="AU73" t="s">
        <v>6</v>
      </c>
      <c r="AV73">
        <v>0</v>
      </c>
      <c r="AW73">
        <v>2</v>
      </c>
      <c r="AX73">
        <v>92860398</v>
      </c>
      <c r="AY73">
        <v>1</v>
      </c>
      <c r="AZ73">
        <v>0</v>
      </c>
      <c r="BA73">
        <v>63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ROUND(Y73*Source!I44*DO73,7)</f>
        <v>0</v>
      </c>
      <c r="CX73">
        <f>ROUND(Y73*Source!I44,7)</f>
        <v>2.9999999999999997E-4</v>
      </c>
      <c r="CY73">
        <f>AB73</f>
        <v>1814.09</v>
      </c>
      <c r="CZ73">
        <f>AF73</f>
        <v>115.4</v>
      </c>
      <c r="DA73">
        <f>AJ73</f>
        <v>15.72</v>
      </c>
      <c r="DB73">
        <f t="shared" si="24"/>
        <v>3.46</v>
      </c>
      <c r="DC73">
        <f t="shared" si="25"/>
        <v>0.41</v>
      </c>
      <c r="DD73" t="s">
        <v>6</v>
      </c>
      <c r="DE73" t="s">
        <v>6</v>
      </c>
      <c r="DF73">
        <f>ROUND(ROUND(AE73,0)*CX73,0)</f>
        <v>0</v>
      </c>
      <c r="DG73">
        <f>ROUND(ROUND(AF73*AJ73,0)*CX73,0)</f>
        <v>1</v>
      </c>
      <c r="DH73">
        <f>ROUND(ROUND(AG73*AK73,0)*CX73,0)</f>
        <v>0</v>
      </c>
      <c r="DI73">
        <f t="shared" si="27"/>
        <v>0</v>
      </c>
      <c r="DJ73">
        <f>DG73</f>
        <v>1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ROW(Source!A44)</f>
        <v>44</v>
      </c>
      <c r="B74">
        <v>92860171</v>
      </c>
      <c r="C74">
        <v>92860385</v>
      </c>
      <c r="D74">
        <v>49673503</v>
      </c>
      <c r="E74">
        <v>1</v>
      </c>
      <c r="F74">
        <v>1</v>
      </c>
      <c r="G74">
        <v>1</v>
      </c>
      <c r="H74">
        <v>2</v>
      </c>
      <c r="I74" t="s">
        <v>462</v>
      </c>
      <c r="J74" t="s">
        <v>463</v>
      </c>
      <c r="K74" t="s">
        <v>464</v>
      </c>
      <c r="L74">
        <v>1367</v>
      </c>
      <c r="N74">
        <v>1011</v>
      </c>
      <c r="O74" t="s">
        <v>461</v>
      </c>
      <c r="P74" t="s">
        <v>461</v>
      </c>
      <c r="Q74">
        <v>1</v>
      </c>
      <c r="W74">
        <v>0</v>
      </c>
      <c r="X74">
        <v>509054691</v>
      </c>
      <c r="Y74">
        <f t="shared" si="23"/>
        <v>0.02</v>
      </c>
      <c r="AA74">
        <v>0</v>
      </c>
      <c r="AB74">
        <v>1032.96</v>
      </c>
      <c r="AC74">
        <v>520.26</v>
      </c>
      <c r="AD74">
        <v>0</v>
      </c>
      <c r="AE74">
        <v>0</v>
      </c>
      <c r="AF74">
        <v>65.709999999999994</v>
      </c>
      <c r="AG74">
        <v>11.6</v>
      </c>
      <c r="AH74">
        <v>0</v>
      </c>
      <c r="AI74">
        <v>1</v>
      </c>
      <c r="AJ74">
        <v>15.72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0.02</v>
      </c>
      <c r="AU74" t="s">
        <v>6</v>
      </c>
      <c r="AV74">
        <v>0</v>
      </c>
      <c r="AW74">
        <v>2</v>
      </c>
      <c r="AX74">
        <v>92860399</v>
      </c>
      <c r="AY74">
        <v>1</v>
      </c>
      <c r="AZ74">
        <v>0</v>
      </c>
      <c r="BA74">
        <v>64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ROUND(Y74*Source!I44*DO74,7)</f>
        <v>0</v>
      </c>
      <c r="CX74">
        <f>ROUND(Y74*Source!I44,7)</f>
        <v>2.0000000000000001E-4</v>
      </c>
      <c r="CY74">
        <f>AB74</f>
        <v>1032.96</v>
      </c>
      <c r="CZ74">
        <f>AF74</f>
        <v>65.709999999999994</v>
      </c>
      <c r="DA74">
        <f>AJ74</f>
        <v>15.72</v>
      </c>
      <c r="DB74">
        <f t="shared" si="24"/>
        <v>1.31</v>
      </c>
      <c r="DC74">
        <f t="shared" si="25"/>
        <v>0.23</v>
      </c>
      <c r="DD74" t="s">
        <v>6</v>
      </c>
      <c r="DE74" t="s">
        <v>6</v>
      </c>
      <c r="DF74">
        <f>ROUND(ROUND(AE74,0)*CX74,0)</f>
        <v>0</v>
      </c>
      <c r="DG74">
        <f>ROUND(ROUND(AF74*AJ74,0)*CX74,0)</f>
        <v>0</v>
      </c>
      <c r="DH74">
        <f>ROUND(ROUND(AG74*AK74,0)*CX74,0)</f>
        <v>0</v>
      </c>
      <c r="DI74">
        <f t="shared" si="27"/>
        <v>0</v>
      </c>
      <c r="DJ74">
        <f>DG74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ROW(Source!A44)</f>
        <v>44</v>
      </c>
      <c r="B75">
        <v>92860171</v>
      </c>
      <c r="C75">
        <v>92860385</v>
      </c>
      <c r="D75">
        <v>49523481</v>
      </c>
      <c r="E75">
        <v>1</v>
      </c>
      <c r="F75">
        <v>1</v>
      </c>
      <c r="G75">
        <v>1</v>
      </c>
      <c r="H75">
        <v>3</v>
      </c>
      <c r="I75" t="s">
        <v>517</v>
      </c>
      <c r="J75" t="s">
        <v>518</v>
      </c>
      <c r="K75" t="s">
        <v>519</v>
      </c>
      <c r="L75">
        <v>1346</v>
      </c>
      <c r="N75">
        <v>1009</v>
      </c>
      <c r="O75" t="s">
        <v>474</v>
      </c>
      <c r="P75" t="s">
        <v>474</v>
      </c>
      <c r="Q75">
        <v>1</v>
      </c>
      <c r="W75">
        <v>0</v>
      </c>
      <c r="X75">
        <v>1682799448</v>
      </c>
      <c r="Y75">
        <f t="shared" si="23"/>
        <v>0.11</v>
      </c>
      <c r="AA75">
        <v>301.57</v>
      </c>
      <c r="AB75">
        <v>0</v>
      </c>
      <c r="AC75">
        <v>0</v>
      </c>
      <c r="AD75">
        <v>0</v>
      </c>
      <c r="AE75">
        <v>30.4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0.11</v>
      </c>
      <c r="AU75" t="s">
        <v>6</v>
      </c>
      <c r="AV75">
        <v>0</v>
      </c>
      <c r="AW75">
        <v>2</v>
      </c>
      <c r="AX75">
        <v>92860400</v>
      </c>
      <c r="AY75">
        <v>1</v>
      </c>
      <c r="AZ75">
        <v>0</v>
      </c>
      <c r="BA75">
        <v>65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ROUND(Y75*Source!I44,7)</f>
        <v>1.1000000000000001E-3</v>
      </c>
      <c r="CY75">
        <f t="shared" ref="CY75:CY80" si="28">AA75</f>
        <v>301.57</v>
      </c>
      <c r="CZ75">
        <f t="shared" ref="CZ75:CZ80" si="29">AE75</f>
        <v>30.4</v>
      </c>
      <c r="DA75">
        <f t="shared" ref="DA75:DA80" si="30">AI75</f>
        <v>9.92</v>
      </c>
      <c r="DB75">
        <f t="shared" si="24"/>
        <v>3.34</v>
      </c>
      <c r="DC75">
        <f t="shared" si="25"/>
        <v>0</v>
      </c>
      <c r="DD75" t="s">
        <v>6</v>
      </c>
      <c r="DE75" t="s">
        <v>6</v>
      </c>
      <c r="DF75">
        <f t="shared" ref="DF75:DF80" si="31">ROUND(ROUND(AE75*AI75,0)*CX75,0)</f>
        <v>0</v>
      </c>
      <c r="DG75">
        <f t="shared" ref="DG75:DG82" si="32">ROUND(ROUND(AF75,0)*CX75,0)</f>
        <v>0</v>
      </c>
      <c r="DH75">
        <f t="shared" ref="DH75:DH81" si="33">ROUND(ROUND(AG75,0)*CX75,0)</f>
        <v>0</v>
      </c>
      <c r="DI75">
        <f t="shared" si="27"/>
        <v>0</v>
      </c>
      <c r="DJ75">
        <f t="shared" ref="DJ75:DJ80" si="34">DF75</f>
        <v>0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ROW(Source!A44)</f>
        <v>44</v>
      </c>
      <c r="B76">
        <v>92860171</v>
      </c>
      <c r="C76">
        <v>92860385</v>
      </c>
      <c r="D76">
        <v>49525620</v>
      </c>
      <c r="E76">
        <v>1</v>
      </c>
      <c r="F76">
        <v>1</v>
      </c>
      <c r="G76">
        <v>1</v>
      </c>
      <c r="H76">
        <v>3</v>
      </c>
      <c r="I76" t="s">
        <v>520</v>
      </c>
      <c r="J76" t="s">
        <v>521</v>
      </c>
      <c r="K76" t="s">
        <v>522</v>
      </c>
      <c r="L76">
        <v>1425</v>
      </c>
      <c r="N76">
        <v>1013</v>
      </c>
      <c r="O76" t="s">
        <v>124</v>
      </c>
      <c r="P76" t="s">
        <v>124</v>
      </c>
      <c r="Q76">
        <v>1</v>
      </c>
      <c r="W76">
        <v>0</v>
      </c>
      <c r="X76">
        <v>777401066</v>
      </c>
      <c r="Y76">
        <f t="shared" si="23"/>
        <v>1.02</v>
      </c>
      <c r="AA76">
        <v>853.12</v>
      </c>
      <c r="AB76">
        <v>0</v>
      </c>
      <c r="AC76">
        <v>0</v>
      </c>
      <c r="AD76">
        <v>0</v>
      </c>
      <c r="AE76">
        <v>86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1.02</v>
      </c>
      <c r="AU76" t="s">
        <v>6</v>
      </c>
      <c r="AV76">
        <v>0</v>
      </c>
      <c r="AW76">
        <v>2</v>
      </c>
      <c r="AX76">
        <v>92860401</v>
      </c>
      <c r="AY76">
        <v>1</v>
      </c>
      <c r="AZ76">
        <v>0</v>
      </c>
      <c r="BA76">
        <v>66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ROUND(Y76*Source!I44,7)</f>
        <v>1.0200000000000001E-2</v>
      </c>
      <c r="CY76">
        <f t="shared" si="28"/>
        <v>853.12</v>
      </c>
      <c r="CZ76">
        <f t="shared" si="29"/>
        <v>86</v>
      </c>
      <c r="DA76">
        <f t="shared" si="30"/>
        <v>9.92</v>
      </c>
      <c r="DB76">
        <f t="shared" si="24"/>
        <v>87.72</v>
      </c>
      <c r="DC76">
        <f t="shared" si="25"/>
        <v>0</v>
      </c>
      <c r="DD76" t="s">
        <v>6</v>
      </c>
      <c r="DE76" t="s">
        <v>6</v>
      </c>
      <c r="DF76">
        <f t="shared" si="31"/>
        <v>9</v>
      </c>
      <c r="DG76">
        <f t="shared" si="32"/>
        <v>0</v>
      </c>
      <c r="DH76">
        <f t="shared" si="33"/>
        <v>0</v>
      </c>
      <c r="DI76">
        <f t="shared" si="27"/>
        <v>0</v>
      </c>
      <c r="DJ76">
        <f t="shared" si="34"/>
        <v>9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ROW(Source!A44)</f>
        <v>44</v>
      </c>
      <c r="B77">
        <v>92860171</v>
      </c>
      <c r="C77">
        <v>92860385</v>
      </c>
      <c r="D77">
        <v>49525991</v>
      </c>
      <c r="E77">
        <v>1</v>
      </c>
      <c r="F77">
        <v>1</v>
      </c>
      <c r="G77">
        <v>1</v>
      </c>
      <c r="H77">
        <v>3</v>
      </c>
      <c r="I77" t="s">
        <v>540</v>
      </c>
      <c r="J77" t="s">
        <v>541</v>
      </c>
      <c r="K77" t="s">
        <v>542</v>
      </c>
      <c r="L77">
        <v>1348</v>
      </c>
      <c r="N77">
        <v>1009</v>
      </c>
      <c r="O77" t="s">
        <v>75</v>
      </c>
      <c r="P77" t="s">
        <v>75</v>
      </c>
      <c r="Q77">
        <v>1000</v>
      </c>
      <c r="W77">
        <v>0</v>
      </c>
      <c r="X77">
        <v>920700961</v>
      </c>
      <c r="Y77">
        <f t="shared" si="23"/>
        <v>1.6000000000000001E-4</v>
      </c>
      <c r="AA77">
        <v>295616</v>
      </c>
      <c r="AB77">
        <v>0</v>
      </c>
      <c r="AC77">
        <v>0</v>
      </c>
      <c r="AD77">
        <v>0</v>
      </c>
      <c r="AE77">
        <v>29800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1.6000000000000001E-4</v>
      </c>
      <c r="AU77" t="s">
        <v>6</v>
      </c>
      <c r="AV77">
        <v>0</v>
      </c>
      <c r="AW77">
        <v>2</v>
      </c>
      <c r="AX77">
        <v>92860402</v>
      </c>
      <c r="AY77">
        <v>1</v>
      </c>
      <c r="AZ77">
        <v>0</v>
      </c>
      <c r="BA77">
        <v>67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ROUND(Y77*Source!I44,7)</f>
        <v>1.5999999999999999E-6</v>
      </c>
      <c r="CY77">
        <f t="shared" si="28"/>
        <v>295616</v>
      </c>
      <c r="CZ77">
        <f t="shared" si="29"/>
        <v>29800</v>
      </c>
      <c r="DA77">
        <f t="shared" si="30"/>
        <v>9.92</v>
      </c>
      <c r="DB77">
        <f t="shared" si="24"/>
        <v>4.7699999999999996</v>
      </c>
      <c r="DC77">
        <f t="shared" si="25"/>
        <v>0</v>
      </c>
      <c r="DD77" t="s">
        <v>6</v>
      </c>
      <c r="DE77" t="s">
        <v>6</v>
      </c>
      <c r="DF77">
        <f t="shared" si="31"/>
        <v>0</v>
      </c>
      <c r="DG77">
        <f t="shared" si="32"/>
        <v>0</v>
      </c>
      <c r="DH77">
        <f t="shared" si="33"/>
        <v>0</v>
      </c>
      <c r="DI77">
        <f t="shared" si="27"/>
        <v>0</v>
      </c>
      <c r="DJ77">
        <f t="shared" si="34"/>
        <v>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ROW(Source!A44)</f>
        <v>44</v>
      </c>
      <c r="B78">
        <v>92860171</v>
      </c>
      <c r="C78">
        <v>92860385</v>
      </c>
      <c r="D78">
        <v>49525995</v>
      </c>
      <c r="E78">
        <v>1</v>
      </c>
      <c r="F78">
        <v>1</v>
      </c>
      <c r="G78">
        <v>1</v>
      </c>
      <c r="H78">
        <v>3</v>
      </c>
      <c r="I78" t="s">
        <v>543</v>
      </c>
      <c r="J78" t="s">
        <v>544</v>
      </c>
      <c r="K78" t="s">
        <v>545</v>
      </c>
      <c r="L78">
        <v>1348</v>
      </c>
      <c r="N78">
        <v>1009</v>
      </c>
      <c r="O78" t="s">
        <v>75</v>
      </c>
      <c r="P78" t="s">
        <v>75</v>
      </c>
      <c r="Q78">
        <v>1000</v>
      </c>
      <c r="W78">
        <v>0</v>
      </c>
      <c r="X78">
        <v>1216531897</v>
      </c>
      <c r="Y78">
        <f t="shared" si="23"/>
        <v>2.9999999999999997E-4</v>
      </c>
      <c r="AA78">
        <v>123305.60000000001</v>
      </c>
      <c r="AB78">
        <v>0</v>
      </c>
      <c r="AC78">
        <v>0</v>
      </c>
      <c r="AD78">
        <v>0</v>
      </c>
      <c r="AE78">
        <v>12430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2.9999999999999997E-4</v>
      </c>
      <c r="AU78" t="s">
        <v>6</v>
      </c>
      <c r="AV78">
        <v>0</v>
      </c>
      <c r="AW78">
        <v>2</v>
      </c>
      <c r="AX78">
        <v>92860403</v>
      </c>
      <c r="AY78">
        <v>1</v>
      </c>
      <c r="AZ78">
        <v>0</v>
      </c>
      <c r="BA78">
        <v>68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ROUND(Y78*Source!I44,7)</f>
        <v>3.0000000000000001E-6</v>
      </c>
      <c r="CY78">
        <f t="shared" si="28"/>
        <v>123305.60000000001</v>
      </c>
      <c r="CZ78">
        <f t="shared" si="29"/>
        <v>12430</v>
      </c>
      <c r="DA78">
        <f t="shared" si="30"/>
        <v>9.92</v>
      </c>
      <c r="DB78">
        <f t="shared" si="24"/>
        <v>3.73</v>
      </c>
      <c r="DC78">
        <f t="shared" si="25"/>
        <v>0</v>
      </c>
      <c r="DD78" t="s">
        <v>6</v>
      </c>
      <c r="DE78" t="s">
        <v>6</v>
      </c>
      <c r="DF78">
        <f t="shared" si="31"/>
        <v>0</v>
      </c>
      <c r="DG78">
        <f t="shared" si="32"/>
        <v>0</v>
      </c>
      <c r="DH78">
        <f t="shared" si="33"/>
        <v>0</v>
      </c>
      <c r="DI78">
        <f t="shared" si="27"/>
        <v>0</v>
      </c>
      <c r="DJ78">
        <f t="shared" si="34"/>
        <v>0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ROW(Source!A44)</f>
        <v>44</v>
      </c>
      <c r="B79">
        <v>92860171</v>
      </c>
      <c r="C79">
        <v>92860385</v>
      </c>
      <c r="D79">
        <v>49515638</v>
      </c>
      <c r="E79">
        <v>70</v>
      </c>
      <c r="F79">
        <v>1</v>
      </c>
      <c r="G79">
        <v>1</v>
      </c>
      <c r="H79">
        <v>3</v>
      </c>
      <c r="I79" t="s">
        <v>468</v>
      </c>
      <c r="J79" t="s">
        <v>6</v>
      </c>
      <c r="K79" t="s">
        <v>469</v>
      </c>
      <c r="L79">
        <v>1374</v>
      </c>
      <c r="N79">
        <v>1013</v>
      </c>
      <c r="O79" t="s">
        <v>470</v>
      </c>
      <c r="P79" t="s">
        <v>470</v>
      </c>
      <c r="Q79">
        <v>1</v>
      </c>
      <c r="W79">
        <v>0</v>
      </c>
      <c r="X79">
        <v>-1731369543</v>
      </c>
      <c r="Y79">
        <f t="shared" si="23"/>
        <v>6.86</v>
      </c>
      <c r="AA79">
        <v>9.92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6.86</v>
      </c>
      <c r="AU79" t="s">
        <v>6</v>
      </c>
      <c r="AV79">
        <v>0</v>
      </c>
      <c r="AW79">
        <v>2</v>
      </c>
      <c r="AX79">
        <v>92860404</v>
      </c>
      <c r="AY79">
        <v>1</v>
      </c>
      <c r="AZ79">
        <v>0</v>
      </c>
      <c r="BA79">
        <v>69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ROUND(Y79*Source!I44,7)</f>
        <v>6.8599999999999994E-2</v>
      </c>
      <c r="CY79">
        <f t="shared" si="28"/>
        <v>9.92</v>
      </c>
      <c r="CZ79">
        <f t="shared" si="29"/>
        <v>1</v>
      </c>
      <c r="DA79">
        <f t="shared" si="30"/>
        <v>9.92</v>
      </c>
      <c r="DB79">
        <f t="shared" si="24"/>
        <v>6.86</v>
      </c>
      <c r="DC79">
        <f t="shared" si="25"/>
        <v>0</v>
      </c>
      <c r="DD79" t="s">
        <v>6</v>
      </c>
      <c r="DE79" t="s">
        <v>6</v>
      </c>
      <c r="DF79">
        <f t="shared" si="31"/>
        <v>1</v>
      </c>
      <c r="DG79">
        <f t="shared" si="32"/>
        <v>0</v>
      </c>
      <c r="DH79">
        <f t="shared" si="33"/>
        <v>0</v>
      </c>
      <c r="DI79">
        <f t="shared" si="27"/>
        <v>0</v>
      </c>
      <c r="DJ79">
        <f t="shared" si="34"/>
        <v>1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ROW(Source!A44)</f>
        <v>44</v>
      </c>
      <c r="B80">
        <v>92860171</v>
      </c>
      <c r="C80">
        <v>92860385</v>
      </c>
      <c r="D80">
        <v>0</v>
      </c>
      <c r="E80">
        <v>1</v>
      </c>
      <c r="F80">
        <v>1</v>
      </c>
      <c r="G80">
        <v>1</v>
      </c>
      <c r="H80">
        <v>3</v>
      </c>
      <c r="I80" t="s">
        <v>31</v>
      </c>
      <c r="J80" t="s">
        <v>83</v>
      </c>
      <c r="K80" t="s">
        <v>127</v>
      </c>
      <c r="L80">
        <v>1354</v>
      </c>
      <c r="N80">
        <v>1010</v>
      </c>
      <c r="O80" t="s">
        <v>82</v>
      </c>
      <c r="P80" t="s">
        <v>82</v>
      </c>
      <c r="Q80">
        <v>1</v>
      </c>
      <c r="W80">
        <v>0</v>
      </c>
      <c r="X80">
        <v>-1262001527</v>
      </c>
      <c r="Y80">
        <f t="shared" si="23"/>
        <v>100</v>
      </c>
      <c r="AA80">
        <v>357.5</v>
      </c>
      <c r="AB80">
        <v>0</v>
      </c>
      <c r="AC80">
        <v>0</v>
      </c>
      <c r="AD80">
        <v>0</v>
      </c>
      <c r="AE80">
        <v>375.95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6</v>
      </c>
      <c r="AT80">
        <v>100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ROUND(Y80*Source!I44,7)</f>
        <v>1</v>
      </c>
      <c r="CY80">
        <f t="shared" si="28"/>
        <v>357.5</v>
      </c>
      <c r="CZ80">
        <f t="shared" si="29"/>
        <v>375.95</v>
      </c>
      <c r="DA80">
        <f t="shared" si="30"/>
        <v>9.92</v>
      </c>
      <c r="DB80">
        <f t="shared" si="24"/>
        <v>37595</v>
      </c>
      <c r="DC80">
        <f t="shared" si="25"/>
        <v>0</v>
      </c>
      <c r="DD80" t="s">
        <v>6</v>
      </c>
      <c r="DE80" t="s">
        <v>6</v>
      </c>
      <c r="DF80">
        <f t="shared" si="31"/>
        <v>3729</v>
      </c>
      <c r="DG80">
        <f t="shared" si="32"/>
        <v>0</v>
      </c>
      <c r="DH80">
        <f t="shared" si="33"/>
        <v>0</v>
      </c>
      <c r="DI80">
        <f t="shared" si="27"/>
        <v>0</v>
      </c>
      <c r="DJ80">
        <f t="shared" si="34"/>
        <v>3729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ROW(Source!A46)</f>
        <v>46</v>
      </c>
      <c r="B81">
        <v>92860171</v>
      </c>
      <c r="C81">
        <v>92860406</v>
      </c>
      <c r="D81">
        <v>49510757</v>
      </c>
      <c r="E81">
        <v>70</v>
      </c>
      <c r="F81">
        <v>1</v>
      </c>
      <c r="G81">
        <v>1</v>
      </c>
      <c r="H81">
        <v>1</v>
      </c>
      <c r="I81" t="s">
        <v>546</v>
      </c>
      <c r="J81" t="s">
        <v>6</v>
      </c>
      <c r="K81" t="s">
        <v>547</v>
      </c>
      <c r="L81">
        <v>1191</v>
      </c>
      <c r="N81">
        <v>1013</v>
      </c>
      <c r="O81" t="s">
        <v>455</v>
      </c>
      <c r="P81" t="s">
        <v>455</v>
      </c>
      <c r="Q81">
        <v>1</v>
      </c>
      <c r="W81">
        <v>0</v>
      </c>
      <c r="X81">
        <v>-1111239348</v>
      </c>
      <c r="Y81">
        <f t="shared" si="23"/>
        <v>45.3</v>
      </c>
      <c r="AA81">
        <v>0</v>
      </c>
      <c r="AB81">
        <v>0</v>
      </c>
      <c r="AC81">
        <v>0</v>
      </c>
      <c r="AD81">
        <v>431.46</v>
      </c>
      <c r="AE81">
        <v>0</v>
      </c>
      <c r="AF81">
        <v>0</v>
      </c>
      <c r="AG81">
        <v>0</v>
      </c>
      <c r="AH81">
        <v>9.6199999999999992</v>
      </c>
      <c r="AI81">
        <v>1</v>
      </c>
      <c r="AJ81">
        <v>1</v>
      </c>
      <c r="AK81">
        <v>1</v>
      </c>
      <c r="AL81">
        <v>44.85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45.3</v>
      </c>
      <c r="AU81" t="s">
        <v>6</v>
      </c>
      <c r="AV81">
        <v>1</v>
      </c>
      <c r="AW81">
        <v>2</v>
      </c>
      <c r="AX81">
        <v>92860423</v>
      </c>
      <c r="AY81">
        <v>1</v>
      </c>
      <c r="AZ81">
        <v>0</v>
      </c>
      <c r="BA81">
        <v>70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ROUND(AT81*Source!I46*AH81*AL81,0)</f>
        <v>35</v>
      </c>
      <c r="CV81">
        <f>ROUND(Y81*Source!I46,7)</f>
        <v>8.0633999999999997E-2</v>
      </c>
      <c r="CW81">
        <v>0</v>
      </c>
      <c r="CX81">
        <f>ROUND(Y81*Source!I46,7)</f>
        <v>8.0633999999999997E-2</v>
      </c>
      <c r="CY81">
        <f>AD81</f>
        <v>431.46</v>
      </c>
      <c r="CZ81">
        <f>AH81</f>
        <v>9.6199999999999992</v>
      </c>
      <c r="DA81">
        <f>AL81</f>
        <v>44.85</v>
      </c>
      <c r="DB81">
        <f t="shared" si="24"/>
        <v>435.79</v>
      </c>
      <c r="DC81">
        <f t="shared" si="25"/>
        <v>0</v>
      </c>
      <c r="DD81" t="s">
        <v>6</v>
      </c>
      <c r="DE81" t="s">
        <v>6</v>
      </c>
      <c r="DF81">
        <f t="shared" ref="DF81:DF87" si="35">ROUND(ROUND(AE81,0)*CX81,0)</f>
        <v>0</v>
      </c>
      <c r="DG81">
        <f t="shared" si="32"/>
        <v>0</v>
      </c>
      <c r="DH81">
        <f t="shared" si="33"/>
        <v>0</v>
      </c>
      <c r="DI81">
        <f>ROUND(ROUND(AH81*AL81,0)*CX81,0)</f>
        <v>35</v>
      </c>
      <c r="DJ81">
        <f>DI81</f>
        <v>35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ROW(Source!A46)</f>
        <v>46</v>
      </c>
      <c r="B82">
        <v>92860171</v>
      </c>
      <c r="C82">
        <v>92860406</v>
      </c>
      <c r="D82">
        <v>49510905</v>
      </c>
      <c r="E82">
        <v>70</v>
      </c>
      <c r="F82">
        <v>1</v>
      </c>
      <c r="G82">
        <v>1</v>
      </c>
      <c r="H82">
        <v>1</v>
      </c>
      <c r="I82" t="s">
        <v>456</v>
      </c>
      <c r="J82" t="s">
        <v>6</v>
      </c>
      <c r="K82" t="s">
        <v>457</v>
      </c>
      <c r="L82">
        <v>1191</v>
      </c>
      <c r="N82">
        <v>1013</v>
      </c>
      <c r="O82" t="s">
        <v>455</v>
      </c>
      <c r="P82" t="s">
        <v>455</v>
      </c>
      <c r="Q82">
        <v>1</v>
      </c>
      <c r="W82">
        <v>0</v>
      </c>
      <c r="X82">
        <v>-1417349443</v>
      </c>
      <c r="Y82">
        <f t="shared" si="23"/>
        <v>5.3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5.3</v>
      </c>
      <c r="AU82" t="s">
        <v>6</v>
      </c>
      <c r="AV82">
        <v>2</v>
      </c>
      <c r="AW82">
        <v>2</v>
      </c>
      <c r="AX82">
        <v>92860424</v>
      </c>
      <c r="AY82">
        <v>1</v>
      </c>
      <c r="AZ82">
        <v>0</v>
      </c>
      <c r="BA82">
        <v>71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ROUND(Y82*Source!I46,7)</f>
        <v>9.4339999999999997E-3</v>
      </c>
      <c r="CY82">
        <f>AD82</f>
        <v>0</v>
      </c>
      <c r="CZ82">
        <f>AH82</f>
        <v>0</v>
      </c>
      <c r="DA82">
        <f>AL82</f>
        <v>1</v>
      </c>
      <c r="DB82">
        <f t="shared" si="24"/>
        <v>0</v>
      </c>
      <c r="DC82">
        <f t="shared" si="25"/>
        <v>0</v>
      </c>
      <c r="DD82" t="s">
        <v>6</v>
      </c>
      <c r="DE82" t="s">
        <v>6</v>
      </c>
      <c r="DF82">
        <f t="shared" si="35"/>
        <v>0</v>
      </c>
      <c r="DG82">
        <f t="shared" si="32"/>
        <v>0</v>
      </c>
      <c r="DH82">
        <f t="shared" ref="DH82:DH87" si="36">ROUND(ROUND(AG82*AK82,0)*CX82,0)</f>
        <v>0</v>
      </c>
      <c r="DI82">
        <f t="shared" ref="DI82:DI96" si="37">ROUND(ROUND(AH82,0)*CX82,0)</f>
        <v>0</v>
      </c>
      <c r="DJ82">
        <f>DI82</f>
        <v>0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ROW(Source!A46)</f>
        <v>46</v>
      </c>
      <c r="B83">
        <v>92860171</v>
      </c>
      <c r="C83">
        <v>92860406</v>
      </c>
      <c r="D83">
        <v>49672573</v>
      </c>
      <c r="E83">
        <v>1</v>
      </c>
      <c r="F83">
        <v>1</v>
      </c>
      <c r="G83">
        <v>1</v>
      </c>
      <c r="H83">
        <v>2</v>
      </c>
      <c r="I83" t="s">
        <v>458</v>
      </c>
      <c r="J83" t="s">
        <v>459</v>
      </c>
      <c r="K83" t="s">
        <v>460</v>
      </c>
      <c r="L83">
        <v>1367</v>
      </c>
      <c r="N83">
        <v>1011</v>
      </c>
      <c r="O83" t="s">
        <v>461</v>
      </c>
      <c r="P83" t="s">
        <v>461</v>
      </c>
      <c r="Q83">
        <v>1</v>
      </c>
      <c r="W83">
        <v>0</v>
      </c>
      <c r="X83">
        <v>-430484415</v>
      </c>
      <c r="Y83">
        <f t="shared" si="23"/>
        <v>0.2</v>
      </c>
      <c r="AA83">
        <v>0</v>
      </c>
      <c r="AB83">
        <v>1814.09</v>
      </c>
      <c r="AC83">
        <v>605.48</v>
      </c>
      <c r="AD83">
        <v>0</v>
      </c>
      <c r="AE83">
        <v>0</v>
      </c>
      <c r="AF83">
        <v>115.4</v>
      </c>
      <c r="AG83">
        <v>13.5</v>
      </c>
      <c r="AH83">
        <v>0</v>
      </c>
      <c r="AI83">
        <v>1</v>
      </c>
      <c r="AJ83">
        <v>15.72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0.2</v>
      </c>
      <c r="AU83" t="s">
        <v>6</v>
      </c>
      <c r="AV83">
        <v>0</v>
      </c>
      <c r="AW83">
        <v>2</v>
      </c>
      <c r="AX83">
        <v>92860425</v>
      </c>
      <c r="AY83">
        <v>1</v>
      </c>
      <c r="AZ83">
        <v>0</v>
      </c>
      <c r="BA83">
        <v>72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ROUND(Y83*Source!I46*DO83,7)</f>
        <v>0</v>
      </c>
      <c r="CX83">
        <f>ROUND(Y83*Source!I46,7)</f>
        <v>3.5599999999999998E-4</v>
      </c>
      <c r="CY83">
        <f>AB83</f>
        <v>1814.09</v>
      </c>
      <c r="CZ83">
        <f>AF83</f>
        <v>115.4</v>
      </c>
      <c r="DA83">
        <f>AJ83</f>
        <v>15.72</v>
      </c>
      <c r="DB83">
        <f t="shared" si="24"/>
        <v>23.08</v>
      </c>
      <c r="DC83">
        <f t="shared" si="25"/>
        <v>2.7</v>
      </c>
      <c r="DD83" t="s">
        <v>6</v>
      </c>
      <c r="DE83" t="s">
        <v>6</v>
      </c>
      <c r="DF83">
        <f t="shared" si="35"/>
        <v>0</v>
      </c>
      <c r="DG83">
        <f>ROUND(ROUND(AF83*AJ83,0)*CX83,0)</f>
        <v>1</v>
      </c>
      <c r="DH83">
        <f t="shared" si="36"/>
        <v>0</v>
      </c>
      <c r="DI83">
        <f t="shared" si="37"/>
        <v>0</v>
      </c>
      <c r="DJ83">
        <f>DG83</f>
        <v>1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ROW(Source!A46)</f>
        <v>46</v>
      </c>
      <c r="B84">
        <v>92860171</v>
      </c>
      <c r="C84">
        <v>92860406</v>
      </c>
      <c r="D84">
        <v>49673503</v>
      </c>
      <c r="E84">
        <v>1</v>
      </c>
      <c r="F84">
        <v>1</v>
      </c>
      <c r="G84">
        <v>1</v>
      </c>
      <c r="H84">
        <v>2</v>
      </c>
      <c r="I84" t="s">
        <v>462</v>
      </c>
      <c r="J84" t="s">
        <v>463</v>
      </c>
      <c r="K84" t="s">
        <v>464</v>
      </c>
      <c r="L84">
        <v>1367</v>
      </c>
      <c r="N84">
        <v>1011</v>
      </c>
      <c r="O84" t="s">
        <v>461</v>
      </c>
      <c r="P84" t="s">
        <v>461</v>
      </c>
      <c r="Q84">
        <v>1</v>
      </c>
      <c r="W84">
        <v>0</v>
      </c>
      <c r="X84">
        <v>509054691</v>
      </c>
      <c r="Y84">
        <f t="shared" si="23"/>
        <v>0.2</v>
      </c>
      <c r="AA84">
        <v>0</v>
      </c>
      <c r="AB84">
        <v>1032.96</v>
      </c>
      <c r="AC84">
        <v>520.26</v>
      </c>
      <c r="AD84">
        <v>0</v>
      </c>
      <c r="AE84">
        <v>0</v>
      </c>
      <c r="AF84">
        <v>65.709999999999994</v>
      </c>
      <c r="AG84">
        <v>11.6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0.2</v>
      </c>
      <c r="AU84" t="s">
        <v>6</v>
      </c>
      <c r="AV84">
        <v>0</v>
      </c>
      <c r="AW84">
        <v>2</v>
      </c>
      <c r="AX84">
        <v>92860426</v>
      </c>
      <c r="AY84">
        <v>1</v>
      </c>
      <c r="AZ84">
        <v>0</v>
      </c>
      <c r="BA84">
        <v>73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ROUND(Y84*Source!I46*DO84,7)</f>
        <v>0</v>
      </c>
      <c r="CX84">
        <f>ROUND(Y84*Source!I46,7)</f>
        <v>3.5599999999999998E-4</v>
      </c>
      <c r="CY84">
        <f>AB84</f>
        <v>1032.96</v>
      </c>
      <c r="CZ84">
        <f>AF84</f>
        <v>65.709999999999994</v>
      </c>
      <c r="DA84">
        <f>AJ84</f>
        <v>15.72</v>
      </c>
      <c r="DB84">
        <f t="shared" si="24"/>
        <v>13.14</v>
      </c>
      <c r="DC84">
        <f t="shared" si="25"/>
        <v>2.3199999999999998</v>
      </c>
      <c r="DD84" t="s">
        <v>6</v>
      </c>
      <c r="DE84" t="s">
        <v>6</v>
      </c>
      <c r="DF84">
        <f t="shared" si="35"/>
        <v>0</v>
      </c>
      <c r="DG84">
        <f>ROUND(ROUND(AF84*AJ84,0)*CX84,0)</f>
        <v>0</v>
      </c>
      <c r="DH84">
        <f t="shared" si="36"/>
        <v>0</v>
      </c>
      <c r="DI84">
        <f t="shared" si="37"/>
        <v>0</v>
      </c>
      <c r="DJ84">
        <f>DG84</f>
        <v>0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ROW(Source!A46)</f>
        <v>46</v>
      </c>
      <c r="B85">
        <v>92860171</v>
      </c>
      <c r="C85">
        <v>92860406</v>
      </c>
      <c r="D85">
        <v>49673715</v>
      </c>
      <c r="E85">
        <v>1</v>
      </c>
      <c r="F85">
        <v>1</v>
      </c>
      <c r="G85">
        <v>1</v>
      </c>
      <c r="H85">
        <v>2</v>
      </c>
      <c r="I85" t="s">
        <v>494</v>
      </c>
      <c r="J85" t="s">
        <v>495</v>
      </c>
      <c r="K85" t="s">
        <v>496</v>
      </c>
      <c r="L85">
        <v>1367</v>
      </c>
      <c r="N85">
        <v>1011</v>
      </c>
      <c r="O85" t="s">
        <v>461</v>
      </c>
      <c r="P85" t="s">
        <v>461</v>
      </c>
      <c r="Q85">
        <v>1</v>
      </c>
      <c r="W85">
        <v>0</v>
      </c>
      <c r="X85">
        <v>829370094</v>
      </c>
      <c r="Y85">
        <f t="shared" si="23"/>
        <v>1.69</v>
      </c>
      <c r="AA85">
        <v>0</v>
      </c>
      <c r="AB85">
        <v>127.33</v>
      </c>
      <c r="AC85">
        <v>0</v>
      </c>
      <c r="AD85">
        <v>0</v>
      </c>
      <c r="AE85">
        <v>0</v>
      </c>
      <c r="AF85">
        <v>8.1</v>
      </c>
      <c r="AG85">
        <v>0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1.69</v>
      </c>
      <c r="AU85" t="s">
        <v>6</v>
      </c>
      <c r="AV85">
        <v>0</v>
      </c>
      <c r="AW85">
        <v>2</v>
      </c>
      <c r="AX85">
        <v>92860427</v>
      </c>
      <c r="AY85">
        <v>1</v>
      </c>
      <c r="AZ85">
        <v>0</v>
      </c>
      <c r="BA85">
        <v>74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ROUND(Y85*Source!I46*DO85,7)</f>
        <v>0</v>
      </c>
      <c r="CX85">
        <f>ROUND(Y85*Source!I46,7)</f>
        <v>3.0081999999999999E-3</v>
      </c>
      <c r="CY85">
        <f>AB85</f>
        <v>127.33</v>
      </c>
      <c r="CZ85">
        <f>AF85</f>
        <v>8.1</v>
      </c>
      <c r="DA85">
        <f>AJ85</f>
        <v>15.72</v>
      </c>
      <c r="DB85">
        <f t="shared" si="24"/>
        <v>13.69</v>
      </c>
      <c r="DC85">
        <f t="shared" si="25"/>
        <v>0</v>
      </c>
      <c r="DD85" t="s">
        <v>6</v>
      </c>
      <c r="DE85" t="s">
        <v>6</v>
      </c>
      <c r="DF85">
        <f t="shared" si="35"/>
        <v>0</v>
      </c>
      <c r="DG85">
        <f>ROUND(ROUND(AF85*AJ85,0)*CX85,0)</f>
        <v>0</v>
      </c>
      <c r="DH85">
        <f t="shared" si="36"/>
        <v>0</v>
      </c>
      <c r="DI85">
        <f t="shared" si="37"/>
        <v>0</v>
      </c>
      <c r="DJ85">
        <f>DG85</f>
        <v>0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ROW(Source!A46)</f>
        <v>46</v>
      </c>
      <c r="B86">
        <v>92860171</v>
      </c>
      <c r="C86">
        <v>92860406</v>
      </c>
      <c r="D86">
        <v>49674266</v>
      </c>
      <c r="E86">
        <v>1</v>
      </c>
      <c r="F86">
        <v>1</v>
      </c>
      <c r="G86">
        <v>1</v>
      </c>
      <c r="H86">
        <v>2</v>
      </c>
      <c r="I86" t="s">
        <v>548</v>
      </c>
      <c r="J86" t="s">
        <v>549</v>
      </c>
      <c r="K86" t="s">
        <v>550</v>
      </c>
      <c r="L86">
        <v>1367</v>
      </c>
      <c r="N86">
        <v>1011</v>
      </c>
      <c r="O86" t="s">
        <v>461</v>
      </c>
      <c r="P86" t="s">
        <v>461</v>
      </c>
      <c r="Q86">
        <v>1</v>
      </c>
      <c r="W86">
        <v>0</v>
      </c>
      <c r="X86">
        <v>-1100498410</v>
      </c>
      <c r="Y86">
        <f t="shared" si="23"/>
        <v>0.86</v>
      </c>
      <c r="AA86">
        <v>0</v>
      </c>
      <c r="AB86">
        <v>37.1</v>
      </c>
      <c r="AC86">
        <v>0</v>
      </c>
      <c r="AD86">
        <v>0</v>
      </c>
      <c r="AE86">
        <v>0</v>
      </c>
      <c r="AF86">
        <v>2.36</v>
      </c>
      <c r="AG86">
        <v>0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0.86</v>
      </c>
      <c r="AU86" t="s">
        <v>6</v>
      </c>
      <c r="AV86">
        <v>0</v>
      </c>
      <c r="AW86">
        <v>2</v>
      </c>
      <c r="AX86">
        <v>92860428</v>
      </c>
      <c r="AY86">
        <v>1</v>
      </c>
      <c r="AZ86">
        <v>0</v>
      </c>
      <c r="BA86">
        <v>75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ROUND(Y86*Source!I46*DO86,7)</f>
        <v>0</v>
      </c>
      <c r="CX86">
        <f>ROUND(Y86*Source!I46,7)</f>
        <v>1.5307999999999999E-3</v>
      </c>
      <c r="CY86">
        <f>AB86</f>
        <v>37.1</v>
      </c>
      <c r="CZ86">
        <f>AF86</f>
        <v>2.36</v>
      </c>
      <c r="DA86">
        <f>AJ86</f>
        <v>15.72</v>
      </c>
      <c r="DB86">
        <f t="shared" si="24"/>
        <v>2.0299999999999998</v>
      </c>
      <c r="DC86">
        <f t="shared" si="25"/>
        <v>0</v>
      </c>
      <c r="DD86" t="s">
        <v>6</v>
      </c>
      <c r="DE86" t="s">
        <v>6</v>
      </c>
      <c r="DF86">
        <f t="shared" si="35"/>
        <v>0</v>
      </c>
      <c r="DG86">
        <f>ROUND(ROUND(AF86*AJ86,0)*CX86,0)</f>
        <v>0</v>
      </c>
      <c r="DH86">
        <f t="shared" si="36"/>
        <v>0</v>
      </c>
      <c r="DI86">
        <f t="shared" si="37"/>
        <v>0</v>
      </c>
      <c r="DJ86">
        <f>DG86</f>
        <v>0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ROW(Source!A46)</f>
        <v>46</v>
      </c>
      <c r="B87">
        <v>92860171</v>
      </c>
      <c r="C87">
        <v>92860406</v>
      </c>
      <c r="D87">
        <v>49674363</v>
      </c>
      <c r="E87">
        <v>1</v>
      </c>
      <c r="F87">
        <v>1</v>
      </c>
      <c r="G87">
        <v>1</v>
      </c>
      <c r="H87">
        <v>2</v>
      </c>
      <c r="I87" t="s">
        <v>551</v>
      </c>
      <c r="J87" t="s">
        <v>552</v>
      </c>
      <c r="K87" t="s">
        <v>553</v>
      </c>
      <c r="L87">
        <v>1367</v>
      </c>
      <c r="N87">
        <v>1011</v>
      </c>
      <c r="O87" t="s">
        <v>461</v>
      </c>
      <c r="P87" t="s">
        <v>461</v>
      </c>
      <c r="Q87">
        <v>1</v>
      </c>
      <c r="W87">
        <v>0</v>
      </c>
      <c r="X87">
        <v>-828914330</v>
      </c>
      <c r="Y87">
        <f t="shared" si="23"/>
        <v>4.9000000000000004</v>
      </c>
      <c r="AA87">
        <v>0</v>
      </c>
      <c r="AB87">
        <v>239.57</v>
      </c>
      <c r="AC87">
        <v>451.19</v>
      </c>
      <c r="AD87">
        <v>0</v>
      </c>
      <c r="AE87">
        <v>0</v>
      </c>
      <c r="AF87">
        <v>15.24</v>
      </c>
      <c r="AG87">
        <v>10.06</v>
      </c>
      <c r="AH87">
        <v>0</v>
      </c>
      <c r="AI87">
        <v>1</v>
      </c>
      <c r="AJ87">
        <v>15.72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4.9000000000000004</v>
      </c>
      <c r="AU87" t="s">
        <v>6</v>
      </c>
      <c r="AV87">
        <v>0</v>
      </c>
      <c r="AW87">
        <v>2</v>
      </c>
      <c r="AX87">
        <v>92860429</v>
      </c>
      <c r="AY87">
        <v>1</v>
      </c>
      <c r="AZ87">
        <v>0</v>
      </c>
      <c r="BA87">
        <v>76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ROUND(Y87*Source!I46*DO87,7)</f>
        <v>0</v>
      </c>
      <c r="CX87">
        <f>ROUND(Y87*Source!I46,7)</f>
        <v>8.7220000000000006E-3</v>
      </c>
      <c r="CY87">
        <f>AB87</f>
        <v>239.57</v>
      </c>
      <c r="CZ87">
        <f>AF87</f>
        <v>15.24</v>
      </c>
      <c r="DA87">
        <f>AJ87</f>
        <v>15.72</v>
      </c>
      <c r="DB87">
        <f t="shared" si="24"/>
        <v>74.680000000000007</v>
      </c>
      <c r="DC87">
        <f t="shared" si="25"/>
        <v>49.29</v>
      </c>
      <c r="DD87" t="s">
        <v>6</v>
      </c>
      <c r="DE87" t="s">
        <v>6</v>
      </c>
      <c r="DF87">
        <f t="shared" si="35"/>
        <v>0</v>
      </c>
      <c r="DG87">
        <f>ROUND(ROUND(AF87*AJ87,0)*CX87,0)</f>
        <v>2</v>
      </c>
      <c r="DH87">
        <f t="shared" si="36"/>
        <v>4</v>
      </c>
      <c r="DI87">
        <f t="shared" si="37"/>
        <v>0</v>
      </c>
      <c r="DJ87">
        <f>DG87</f>
        <v>2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ROW(Source!A46)</f>
        <v>46</v>
      </c>
      <c r="B88">
        <v>92860171</v>
      </c>
      <c r="C88">
        <v>92860406</v>
      </c>
      <c r="D88">
        <v>49521580</v>
      </c>
      <c r="E88">
        <v>1</v>
      </c>
      <c r="F88">
        <v>1</v>
      </c>
      <c r="G88">
        <v>1</v>
      </c>
      <c r="H88">
        <v>3</v>
      </c>
      <c r="I88" t="s">
        <v>554</v>
      </c>
      <c r="J88" t="s">
        <v>555</v>
      </c>
      <c r="K88" t="s">
        <v>556</v>
      </c>
      <c r="L88">
        <v>1339</v>
      </c>
      <c r="N88">
        <v>1007</v>
      </c>
      <c r="O88" t="s">
        <v>557</v>
      </c>
      <c r="P88" t="s">
        <v>557</v>
      </c>
      <c r="Q88">
        <v>1</v>
      </c>
      <c r="W88">
        <v>0</v>
      </c>
      <c r="X88">
        <v>-9695787</v>
      </c>
      <c r="Y88">
        <f t="shared" si="23"/>
        <v>0.31</v>
      </c>
      <c r="AA88">
        <v>177.17</v>
      </c>
      <c r="AB88">
        <v>0</v>
      </c>
      <c r="AC88">
        <v>0</v>
      </c>
      <c r="AD88">
        <v>0</v>
      </c>
      <c r="AE88">
        <v>17.86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0.31</v>
      </c>
      <c r="AU88" t="s">
        <v>6</v>
      </c>
      <c r="AV88">
        <v>0</v>
      </c>
      <c r="AW88">
        <v>2</v>
      </c>
      <c r="AX88">
        <v>92860430</v>
      </c>
      <c r="AY88">
        <v>1</v>
      </c>
      <c r="AZ88">
        <v>0</v>
      </c>
      <c r="BA88">
        <v>77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5.5179999999999997E-4</v>
      </c>
      <c r="CY88">
        <f t="shared" ref="CY88:CY96" si="38">AA88</f>
        <v>177.17</v>
      </c>
      <c r="CZ88">
        <f t="shared" ref="CZ88:CZ96" si="39">AE88</f>
        <v>17.86</v>
      </c>
      <c r="DA88">
        <f t="shared" ref="DA88:DA96" si="40">AI88</f>
        <v>9.92</v>
      </c>
      <c r="DB88">
        <f t="shared" si="24"/>
        <v>5.54</v>
      </c>
      <c r="DC88">
        <f t="shared" si="25"/>
        <v>0</v>
      </c>
      <c r="DD88" t="s">
        <v>6</v>
      </c>
      <c r="DE88" t="s">
        <v>6</v>
      </c>
      <c r="DF88">
        <f t="shared" ref="DF88:DF96" si="41">ROUND(ROUND(AE88*AI88,0)*CX88,0)</f>
        <v>0</v>
      </c>
      <c r="DG88">
        <f t="shared" ref="DG88:DG98" si="42">ROUND(ROUND(AF88,0)*CX88,0)</f>
        <v>0</v>
      </c>
      <c r="DH88">
        <f t="shared" ref="DH88:DH97" si="43">ROUND(ROUND(AG88,0)*CX88,0)</f>
        <v>0</v>
      </c>
      <c r="DI88">
        <f t="shared" si="37"/>
        <v>0</v>
      </c>
      <c r="DJ88">
        <f t="shared" ref="DJ88:DJ96" si="44">DF88</f>
        <v>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ROW(Source!A46)</f>
        <v>46</v>
      </c>
      <c r="B89">
        <v>92860171</v>
      </c>
      <c r="C89">
        <v>92860406</v>
      </c>
      <c r="D89">
        <v>49525488</v>
      </c>
      <c r="E89">
        <v>1</v>
      </c>
      <c r="F89">
        <v>1</v>
      </c>
      <c r="G89">
        <v>1</v>
      </c>
      <c r="H89">
        <v>3</v>
      </c>
      <c r="I89" t="s">
        <v>503</v>
      </c>
      <c r="J89" t="s">
        <v>504</v>
      </c>
      <c r="K89" t="s">
        <v>505</v>
      </c>
      <c r="L89">
        <v>1346</v>
      </c>
      <c r="N89">
        <v>1009</v>
      </c>
      <c r="O89" t="s">
        <v>474</v>
      </c>
      <c r="P89" t="s">
        <v>474</v>
      </c>
      <c r="Q89">
        <v>1</v>
      </c>
      <c r="W89">
        <v>0</v>
      </c>
      <c r="X89">
        <v>-1864341761</v>
      </c>
      <c r="Y89">
        <f t="shared" si="23"/>
        <v>2.88</v>
      </c>
      <c r="AA89">
        <v>89.68</v>
      </c>
      <c r="AB89">
        <v>0</v>
      </c>
      <c r="AC89">
        <v>0</v>
      </c>
      <c r="AD89">
        <v>0</v>
      </c>
      <c r="AE89">
        <v>9.0399999999999991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2.88</v>
      </c>
      <c r="AU89" t="s">
        <v>6</v>
      </c>
      <c r="AV89">
        <v>0</v>
      </c>
      <c r="AW89">
        <v>2</v>
      </c>
      <c r="AX89">
        <v>92860431</v>
      </c>
      <c r="AY89">
        <v>1</v>
      </c>
      <c r="AZ89">
        <v>0</v>
      </c>
      <c r="BA89">
        <v>78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5.1263999999999997E-3</v>
      </c>
      <c r="CY89">
        <f t="shared" si="38"/>
        <v>89.68</v>
      </c>
      <c r="CZ89">
        <f t="shared" si="39"/>
        <v>9.0399999999999991</v>
      </c>
      <c r="DA89">
        <f t="shared" si="40"/>
        <v>9.92</v>
      </c>
      <c r="DB89">
        <f t="shared" si="24"/>
        <v>26.04</v>
      </c>
      <c r="DC89">
        <f t="shared" si="25"/>
        <v>0</v>
      </c>
      <c r="DD89" t="s">
        <v>6</v>
      </c>
      <c r="DE89" t="s">
        <v>6</v>
      </c>
      <c r="DF89">
        <f t="shared" si="41"/>
        <v>0</v>
      </c>
      <c r="DG89">
        <f t="shared" si="42"/>
        <v>0</v>
      </c>
      <c r="DH89">
        <f t="shared" si="43"/>
        <v>0</v>
      </c>
      <c r="DI89">
        <f t="shared" si="37"/>
        <v>0</v>
      </c>
      <c r="DJ89">
        <f t="shared" si="44"/>
        <v>0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ROW(Source!A46)</f>
        <v>46</v>
      </c>
      <c r="B90">
        <v>92860171</v>
      </c>
      <c r="C90">
        <v>92860406</v>
      </c>
      <c r="D90">
        <v>49525807</v>
      </c>
      <c r="E90">
        <v>1</v>
      </c>
      <c r="F90">
        <v>1</v>
      </c>
      <c r="G90">
        <v>1</v>
      </c>
      <c r="H90">
        <v>3</v>
      </c>
      <c r="I90" t="s">
        <v>558</v>
      </c>
      <c r="J90" t="s">
        <v>559</v>
      </c>
      <c r="K90" t="s">
        <v>560</v>
      </c>
      <c r="L90">
        <v>1348</v>
      </c>
      <c r="N90">
        <v>1009</v>
      </c>
      <c r="O90" t="s">
        <v>75</v>
      </c>
      <c r="P90" t="s">
        <v>75</v>
      </c>
      <c r="Q90">
        <v>1000</v>
      </c>
      <c r="W90">
        <v>0</v>
      </c>
      <c r="X90">
        <v>1470227263</v>
      </c>
      <c r="Y90">
        <f t="shared" si="23"/>
        <v>1.2E-4</v>
      </c>
      <c r="AA90">
        <v>313472</v>
      </c>
      <c r="AB90">
        <v>0</v>
      </c>
      <c r="AC90">
        <v>0</v>
      </c>
      <c r="AD90">
        <v>0</v>
      </c>
      <c r="AE90">
        <v>31600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1.2E-4</v>
      </c>
      <c r="AU90" t="s">
        <v>6</v>
      </c>
      <c r="AV90">
        <v>0</v>
      </c>
      <c r="AW90">
        <v>2</v>
      </c>
      <c r="AX90">
        <v>92860432</v>
      </c>
      <c r="AY90">
        <v>1</v>
      </c>
      <c r="AZ90">
        <v>0</v>
      </c>
      <c r="BA90">
        <v>79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ROUND(Y90*Source!I46,7)</f>
        <v>1.9999999999999999E-7</v>
      </c>
      <c r="CY90">
        <f t="shared" si="38"/>
        <v>313472</v>
      </c>
      <c r="CZ90">
        <f t="shared" si="39"/>
        <v>31600</v>
      </c>
      <c r="DA90">
        <f t="shared" si="40"/>
        <v>9.92</v>
      </c>
      <c r="DB90">
        <f t="shared" si="24"/>
        <v>3.79</v>
      </c>
      <c r="DC90">
        <f t="shared" si="25"/>
        <v>0</v>
      </c>
      <c r="DD90" t="s">
        <v>6</v>
      </c>
      <c r="DE90" t="s">
        <v>6</v>
      </c>
      <c r="DF90">
        <f t="shared" si="41"/>
        <v>0</v>
      </c>
      <c r="DG90">
        <f t="shared" si="42"/>
        <v>0</v>
      </c>
      <c r="DH90">
        <f t="shared" si="43"/>
        <v>0</v>
      </c>
      <c r="DI90">
        <f t="shared" si="37"/>
        <v>0</v>
      </c>
      <c r="DJ90">
        <f t="shared" si="44"/>
        <v>0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ROW(Source!A46)</f>
        <v>46</v>
      </c>
      <c r="B91">
        <v>92860171</v>
      </c>
      <c r="C91">
        <v>92860406</v>
      </c>
      <c r="D91">
        <v>49544684</v>
      </c>
      <c r="E91">
        <v>1</v>
      </c>
      <c r="F91">
        <v>1</v>
      </c>
      <c r="G91">
        <v>1</v>
      </c>
      <c r="H91">
        <v>3</v>
      </c>
      <c r="I91" t="s">
        <v>561</v>
      </c>
      <c r="J91" t="s">
        <v>562</v>
      </c>
      <c r="K91" t="s">
        <v>563</v>
      </c>
      <c r="L91">
        <v>1348</v>
      </c>
      <c r="N91">
        <v>1009</v>
      </c>
      <c r="O91" t="s">
        <v>75</v>
      </c>
      <c r="P91" t="s">
        <v>75</v>
      </c>
      <c r="Q91">
        <v>1000</v>
      </c>
      <c r="W91">
        <v>0</v>
      </c>
      <c r="X91">
        <v>1529649644</v>
      </c>
      <c r="Y91">
        <f t="shared" si="23"/>
        <v>6.0000000000000002E-5</v>
      </c>
      <c r="AA91">
        <v>555123.30000000005</v>
      </c>
      <c r="AB91">
        <v>0</v>
      </c>
      <c r="AC91">
        <v>0</v>
      </c>
      <c r="AD91">
        <v>0</v>
      </c>
      <c r="AE91">
        <v>55960.01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6.0000000000000002E-5</v>
      </c>
      <c r="AU91" t="s">
        <v>6</v>
      </c>
      <c r="AV91">
        <v>0</v>
      </c>
      <c r="AW91">
        <v>2</v>
      </c>
      <c r="AX91">
        <v>92860433</v>
      </c>
      <c r="AY91">
        <v>1</v>
      </c>
      <c r="AZ91">
        <v>0</v>
      </c>
      <c r="BA91">
        <v>80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ROUND(Y91*Source!I46,7)</f>
        <v>9.9999999999999995E-8</v>
      </c>
      <c r="CY91">
        <f t="shared" si="38"/>
        <v>555123.30000000005</v>
      </c>
      <c r="CZ91">
        <f t="shared" si="39"/>
        <v>55960.01</v>
      </c>
      <c r="DA91">
        <f t="shared" si="40"/>
        <v>9.92</v>
      </c>
      <c r="DB91">
        <f t="shared" si="24"/>
        <v>3.36</v>
      </c>
      <c r="DC91">
        <f t="shared" si="25"/>
        <v>0</v>
      </c>
      <c r="DD91" t="s">
        <v>6</v>
      </c>
      <c r="DE91" t="s">
        <v>6</v>
      </c>
      <c r="DF91">
        <f t="shared" si="41"/>
        <v>0</v>
      </c>
      <c r="DG91">
        <f t="shared" si="42"/>
        <v>0</v>
      </c>
      <c r="DH91">
        <f t="shared" si="43"/>
        <v>0</v>
      </c>
      <c r="DI91">
        <f t="shared" si="37"/>
        <v>0</v>
      </c>
      <c r="DJ91">
        <f t="shared" si="44"/>
        <v>0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ROW(Source!A46)</f>
        <v>46</v>
      </c>
      <c r="B92">
        <v>92860171</v>
      </c>
      <c r="C92">
        <v>92860406</v>
      </c>
      <c r="D92">
        <v>49545557</v>
      </c>
      <c r="E92">
        <v>1</v>
      </c>
      <c r="F92">
        <v>1</v>
      </c>
      <c r="G92">
        <v>1</v>
      </c>
      <c r="H92">
        <v>3</v>
      </c>
      <c r="I92" t="s">
        <v>564</v>
      </c>
      <c r="J92" t="s">
        <v>565</v>
      </c>
      <c r="K92" t="s">
        <v>566</v>
      </c>
      <c r="L92">
        <v>1348</v>
      </c>
      <c r="N92">
        <v>1009</v>
      </c>
      <c r="O92" t="s">
        <v>75</v>
      </c>
      <c r="P92" t="s">
        <v>75</v>
      </c>
      <c r="Q92">
        <v>1000</v>
      </c>
      <c r="W92">
        <v>0</v>
      </c>
      <c r="X92">
        <v>2110197416</v>
      </c>
      <c r="Y92">
        <f t="shared" si="23"/>
        <v>3.0000000000000001E-5</v>
      </c>
      <c r="AA92">
        <v>710668.80000000005</v>
      </c>
      <c r="AB92">
        <v>0</v>
      </c>
      <c r="AC92">
        <v>0</v>
      </c>
      <c r="AD92">
        <v>0</v>
      </c>
      <c r="AE92">
        <v>71640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3.0000000000000001E-5</v>
      </c>
      <c r="AU92" t="s">
        <v>6</v>
      </c>
      <c r="AV92">
        <v>0</v>
      </c>
      <c r="AW92">
        <v>2</v>
      </c>
      <c r="AX92">
        <v>92860434</v>
      </c>
      <c r="AY92">
        <v>1</v>
      </c>
      <c r="AZ92">
        <v>0</v>
      </c>
      <c r="BA92">
        <v>81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ROUND(Y92*Source!I46,7)</f>
        <v>9.9999999999999995E-8</v>
      </c>
      <c r="CY92">
        <f t="shared" si="38"/>
        <v>710668.80000000005</v>
      </c>
      <c r="CZ92">
        <f t="shared" si="39"/>
        <v>71640</v>
      </c>
      <c r="DA92">
        <f t="shared" si="40"/>
        <v>9.92</v>
      </c>
      <c r="DB92">
        <f t="shared" si="24"/>
        <v>2.15</v>
      </c>
      <c r="DC92">
        <f t="shared" si="25"/>
        <v>0</v>
      </c>
      <c r="DD92" t="s">
        <v>6</v>
      </c>
      <c r="DE92" t="s">
        <v>6</v>
      </c>
      <c r="DF92">
        <f t="shared" si="41"/>
        <v>0</v>
      </c>
      <c r="DG92">
        <f t="shared" si="42"/>
        <v>0</v>
      </c>
      <c r="DH92">
        <f t="shared" si="43"/>
        <v>0</v>
      </c>
      <c r="DI92">
        <f t="shared" si="37"/>
        <v>0</v>
      </c>
      <c r="DJ92">
        <f t="shared" si="44"/>
        <v>0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ROW(Source!A46)</f>
        <v>46</v>
      </c>
      <c r="B93">
        <v>92860171</v>
      </c>
      <c r="C93">
        <v>92860406</v>
      </c>
      <c r="D93">
        <v>49554585</v>
      </c>
      <c r="E93">
        <v>1</v>
      </c>
      <c r="F93">
        <v>1</v>
      </c>
      <c r="G93">
        <v>1</v>
      </c>
      <c r="H93">
        <v>3</v>
      </c>
      <c r="I93" t="s">
        <v>506</v>
      </c>
      <c r="J93" t="s">
        <v>507</v>
      </c>
      <c r="K93" t="s">
        <v>508</v>
      </c>
      <c r="L93">
        <v>1346</v>
      </c>
      <c r="N93">
        <v>1009</v>
      </c>
      <c r="O93" t="s">
        <v>474</v>
      </c>
      <c r="P93" t="s">
        <v>474</v>
      </c>
      <c r="Q93">
        <v>1</v>
      </c>
      <c r="W93">
        <v>0</v>
      </c>
      <c r="X93">
        <v>-211331552</v>
      </c>
      <c r="Y93">
        <f t="shared" si="23"/>
        <v>1.74</v>
      </c>
      <c r="AA93">
        <v>283.70999999999998</v>
      </c>
      <c r="AB93">
        <v>0</v>
      </c>
      <c r="AC93">
        <v>0</v>
      </c>
      <c r="AD93">
        <v>0</v>
      </c>
      <c r="AE93">
        <v>28.6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1.74</v>
      </c>
      <c r="AU93" t="s">
        <v>6</v>
      </c>
      <c r="AV93">
        <v>0</v>
      </c>
      <c r="AW93">
        <v>2</v>
      </c>
      <c r="AX93">
        <v>92860435</v>
      </c>
      <c r="AY93">
        <v>1</v>
      </c>
      <c r="AZ93">
        <v>0</v>
      </c>
      <c r="BA93">
        <v>82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ROUND(Y93*Source!I46,7)</f>
        <v>3.0972E-3</v>
      </c>
      <c r="CY93">
        <f t="shared" si="38"/>
        <v>283.70999999999998</v>
      </c>
      <c r="CZ93">
        <f t="shared" si="39"/>
        <v>28.6</v>
      </c>
      <c r="DA93">
        <f t="shared" si="40"/>
        <v>9.92</v>
      </c>
      <c r="DB93">
        <f t="shared" si="24"/>
        <v>49.76</v>
      </c>
      <c r="DC93">
        <f t="shared" si="25"/>
        <v>0</v>
      </c>
      <c r="DD93" t="s">
        <v>6</v>
      </c>
      <c r="DE93" t="s">
        <v>6</v>
      </c>
      <c r="DF93">
        <f t="shared" si="41"/>
        <v>1</v>
      </c>
      <c r="DG93">
        <f t="shared" si="42"/>
        <v>0</v>
      </c>
      <c r="DH93">
        <f t="shared" si="43"/>
        <v>0</v>
      </c>
      <c r="DI93">
        <f t="shared" si="37"/>
        <v>0</v>
      </c>
      <c r="DJ93">
        <f t="shared" si="44"/>
        <v>1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ROW(Source!A46)</f>
        <v>46</v>
      </c>
      <c r="B94">
        <v>92860171</v>
      </c>
      <c r="C94">
        <v>92860406</v>
      </c>
      <c r="D94">
        <v>49571372</v>
      </c>
      <c r="E94">
        <v>1</v>
      </c>
      <c r="F94">
        <v>1</v>
      </c>
      <c r="G94">
        <v>1</v>
      </c>
      <c r="H94">
        <v>3</v>
      </c>
      <c r="I94" t="s">
        <v>135</v>
      </c>
      <c r="J94" t="s">
        <v>83</v>
      </c>
      <c r="K94" t="s">
        <v>136</v>
      </c>
      <c r="L94">
        <v>1425</v>
      </c>
      <c r="N94">
        <v>1013</v>
      </c>
      <c r="O94" t="s">
        <v>124</v>
      </c>
      <c r="P94" t="s">
        <v>124</v>
      </c>
      <c r="Q94">
        <v>1</v>
      </c>
      <c r="W94">
        <v>0</v>
      </c>
      <c r="X94">
        <v>557258500</v>
      </c>
      <c r="Y94">
        <f t="shared" si="23"/>
        <v>5.6179775000000003</v>
      </c>
      <c r="AA94">
        <v>29981.71</v>
      </c>
      <c r="AB94">
        <v>0</v>
      </c>
      <c r="AC94">
        <v>0</v>
      </c>
      <c r="AD94">
        <v>0</v>
      </c>
      <c r="AE94">
        <v>3022.35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6</v>
      </c>
      <c r="AT94">
        <v>5.6179775000000003</v>
      </c>
      <c r="AU94" t="s">
        <v>6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ROUND(Y94*Source!I46,7)</f>
        <v>0.01</v>
      </c>
      <c r="CY94">
        <f t="shared" si="38"/>
        <v>29981.71</v>
      </c>
      <c r="CZ94">
        <f t="shared" si="39"/>
        <v>3022.35</v>
      </c>
      <c r="DA94">
        <f t="shared" si="40"/>
        <v>9.92</v>
      </c>
      <c r="DB94">
        <f t="shared" si="24"/>
        <v>16979.490000000002</v>
      </c>
      <c r="DC94">
        <f t="shared" si="25"/>
        <v>0</v>
      </c>
      <c r="DD94" t="s">
        <v>6</v>
      </c>
      <c r="DE94" t="s">
        <v>6</v>
      </c>
      <c r="DF94">
        <f t="shared" si="41"/>
        <v>300</v>
      </c>
      <c r="DG94">
        <f t="shared" si="42"/>
        <v>0</v>
      </c>
      <c r="DH94">
        <f t="shared" si="43"/>
        <v>0</v>
      </c>
      <c r="DI94">
        <f t="shared" si="37"/>
        <v>0</v>
      </c>
      <c r="DJ94">
        <f t="shared" si="44"/>
        <v>300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ROW(Source!A46)</f>
        <v>46</v>
      </c>
      <c r="B95">
        <v>92860171</v>
      </c>
      <c r="C95">
        <v>92860406</v>
      </c>
      <c r="D95">
        <v>49571372</v>
      </c>
      <c r="E95">
        <v>1</v>
      </c>
      <c r="F95">
        <v>1</v>
      </c>
      <c r="G95">
        <v>1</v>
      </c>
      <c r="H95">
        <v>3</v>
      </c>
      <c r="I95" t="s">
        <v>135</v>
      </c>
      <c r="J95" t="s">
        <v>83</v>
      </c>
      <c r="K95" t="s">
        <v>138</v>
      </c>
      <c r="L95">
        <v>1425</v>
      </c>
      <c r="N95">
        <v>1013</v>
      </c>
      <c r="O95" t="s">
        <v>124</v>
      </c>
      <c r="P95" t="s">
        <v>124</v>
      </c>
      <c r="Q95">
        <v>1</v>
      </c>
      <c r="W95">
        <v>0</v>
      </c>
      <c r="X95">
        <v>-1705051690</v>
      </c>
      <c r="Y95">
        <f t="shared" si="23"/>
        <v>5.6179775000000003</v>
      </c>
      <c r="AA95">
        <v>29981.71</v>
      </c>
      <c r="AB95">
        <v>0</v>
      </c>
      <c r="AC95">
        <v>0</v>
      </c>
      <c r="AD95">
        <v>0</v>
      </c>
      <c r="AE95">
        <v>3022.35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6</v>
      </c>
      <c r="AT95">
        <v>5.6179775000000003</v>
      </c>
      <c r="AU95" t="s">
        <v>6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ROUND(Y95*Source!I46,7)</f>
        <v>0.01</v>
      </c>
      <c r="CY95">
        <f t="shared" si="38"/>
        <v>29981.71</v>
      </c>
      <c r="CZ95">
        <f t="shared" si="39"/>
        <v>3022.35</v>
      </c>
      <c r="DA95">
        <f t="shared" si="40"/>
        <v>9.92</v>
      </c>
      <c r="DB95">
        <f t="shared" si="24"/>
        <v>16979.490000000002</v>
      </c>
      <c r="DC95">
        <f t="shared" si="25"/>
        <v>0</v>
      </c>
      <c r="DD95" t="s">
        <v>6</v>
      </c>
      <c r="DE95" t="s">
        <v>6</v>
      </c>
      <c r="DF95">
        <f t="shared" si="41"/>
        <v>300</v>
      </c>
      <c r="DG95">
        <f t="shared" si="42"/>
        <v>0</v>
      </c>
      <c r="DH95">
        <f t="shared" si="43"/>
        <v>0</v>
      </c>
      <c r="DI95">
        <f t="shared" si="37"/>
        <v>0</v>
      </c>
      <c r="DJ95">
        <f t="shared" si="44"/>
        <v>300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ROW(Source!A46)</f>
        <v>46</v>
      </c>
      <c r="B96">
        <v>92860171</v>
      </c>
      <c r="C96">
        <v>92860406</v>
      </c>
      <c r="D96">
        <v>49515638</v>
      </c>
      <c r="E96">
        <v>70</v>
      </c>
      <c r="F96">
        <v>1</v>
      </c>
      <c r="G96">
        <v>1</v>
      </c>
      <c r="H96">
        <v>3</v>
      </c>
      <c r="I96" t="s">
        <v>468</v>
      </c>
      <c r="J96" t="s">
        <v>6</v>
      </c>
      <c r="K96" t="s">
        <v>469</v>
      </c>
      <c r="L96">
        <v>1374</v>
      </c>
      <c r="N96">
        <v>1013</v>
      </c>
      <c r="O96" t="s">
        <v>470</v>
      </c>
      <c r="P96" t="s">
        <v>470</v>
      </c>
      <c r="Q96">
        <v>1</v>
      </c>
      <c r="W96">
        <v>0</v>
      </c>
      <c r="X96">
        <v>-1731369543</v>
      </c>
      <c r="Y96">
        <f t="shared" si="23"/>
        <v>8.7200000000000006</v>
      </c>
      <c r="AA96">
        <v>9.92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8.7200000000000006</v>
      </c>
      <c r="AU96" t="s">
        <v>6</v>
      </c>
      <c r="AV96">
        <v>0</v>
      </c>
      <c r="AW96">
        <v>2</v>
      </c>
      <c r="AX96">
        <v>92860436</v>
      </c>
      <c r="AY96">
        <v>1</v>
      </c>
      <c r="AZ96">
        <v>0</v>
      </c>
      <c r="BA96">
        <v>83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ROUND(Y96*Source!I46,7)</f>
        <v>1.55216E-2</v>
      </c>
      <c r="CY96">
        <f t="shared" si="38"/>
        <v>9.92</v>
      </c>
      <c r="CZ96">
        <f t="shared" si="39"/>
        <v>1</v>
      </c>
      <c r="DA96">
        <f t="shared" si="40"/>
        <v>9.92</v>
      </c>
      <c r="DB96">
        <f t="shared" si="24"/>
        <v>8.7200000000000006</v>
      </c>
      <c r="DC96">
        <f t="shared" si="25"/>
        <v>0</v>
      </c>
      <c r="DD96" t="s">
        <v>6</v>
      </c>
      <c r="DE96" t="s">
        <v>6</v>
      </c>
      <c r="DF96">
        <f t="shared" si="41"/>
        <v>0</v>
      </c>
      <c r="DG96">
        <f t="shared" si="42"/>
        <v>0</v>
      </c>
      <c r="DH96">
        <f t="shared" si="43"/>
        <v>0</v>
      </c>
      <c r="DI96">
        <f t="shared" si="37"/>
        <v>0</v>
      </c>
      <c r="DJ96">
        <f t="shared" si="44"/>
        <v>0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ROW(Source!A49)</f>
        <v>49</v>
      </c>
      <c r="B97">
        <v>92860171</v>
      </c>
      <c r="C97">
        <v>92860439</v>
      </c>
      <c r="D97">
        <v>49510749</v>
      </c>
      <c r="E97">
        <v>70</v>
      </c>
      <c r="F97">
        <v>1</v>
      </c>
      <c r="G97">
        <v>1</v>
      </c>
      <c r="H97">
        <v>1</v>
      </c>
      <c r="I97" t="s">
        <v>567</v>
      </c>
      <c r="J97" t="s">
        <v>6</v>
      </c>
      <c r="K97" t="s">
        <v>568</v>
      </c>
      <c r="L97">
        <v>1191</v>
      </c>
      <c r="N97">
        <v>1013</v>
      </c>
      <c r="O97" t="s">
        <v>455</v>
      </c>
      <c r="P97" t="s">
        <v>455</v>
      </c>
      <c r="Q97">
        <v>1</v>
      </c>
      <c r="W97">
        <v>0</v>
      </c>
      <c r="X97">
        <v>-2012709214</v>
      </c>
      <c r="Y97">
        <f t="shared" si="23"/>
        <v>8.56</v>
      </c>
      <c r="AA97">
        <v>0</v>
      </c>
      <c r="AB97">
        <v>0</v>
      </c>
      <c r="AC97">
        <v>0</v>
      </c>
      <c r="AD97">
        <v>421.59</v>
      </c>
      <c r="AE97">
        <v>0</v>
      </c>
      <c r="AF97">
        <v>0</v>
      </c>
      <c r="AG97">
        <v>0</v>
      </c>
      <c r="AH97">
        <v>9.4</v>
      </c>
      <c r="AI97">
        <v>1</v>
      </c>
      <c r="AJ97">
        <v>1</v>
      </c>
      <c r="AK97">
        <v>1</v>
      </c>
      <c r="AL97">
        <v>44.85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8.56</v>
      </c>
      <c r="AU97" t="s">
        <v>6</v>
      </c>
      <c r="AV97">
        <v>1</v>
      </c>
      <c r="AW97">
        <v>2</v>
      </c>
      <c r="AX97">
        <v>92860454</v>
      </c>
      <c r="AY97">
        <v>1</v>
      </c>
      <c r="AZ97">
        <v>0</v>
      </c>
      <c r="BA97">
        <v>84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ROUND(AT97*Source!I49*AH97*AL97,0)</f>
        <v>22</v>
      </c>
      <c r="CV97">
        <f>ROUND(Y97*Source!I49,7)</f>
        <v>5.1360000000000003E-2</v>
      </c>
      <c r="CW97">
        <v>0</v>
      </c>
      <c r="CX97">
        <f>ROUND(Y97*Source!I49,7)</f>
        <v>5.1360000000000003E-2</v>
      </c>
      <c r="CY97">
        <f>AD97</f>
        <v>421.59</v>
      </c>
      <c r="CZ97">
        <f>AH97</f>
        <v>9.4</v>
      </c>
      <c r="DA97">
        <f>AL97</f>
        <v>44.85</v>
      </c>
      <c r="DB97">
        <f t="shared" si="24"/>
        <v>80.459999999999994</v>
      </c>
      <c r="DC97">
        <f t="shared" si="25"/>
        <v>0</v>
      </c>
      <c r="DD97" t="s">
        <v>6</v>
      </c>
      <c r="DE97" t="s">
        <v>6</v>
      </c>
      <c r="DF97">
        <f t="shared" ref="DF97:DF102" si="45">ROUND(ROUND(AE97,0)*CX97,0)</f>
        <v>0</v>
      </c>
      <c r="DG97">
        <f t="shared" si="42"/>
        <v>0</v>
      </c>
      <c r="DH97">
        <f t="shared" si="43"/>
        <v>0</v>
      </c>
      <c r="DI97">
        <f>ROUND(ROUND(AH97*AL97,0)*CX97,0)</f>
        <v>22</v>
      </c>
      <c r="DJ97">
        <f>DI97</f>
        <v>22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ROW(Source!A49)</f>
        <v>49</v>
      </c>
      <c r="B98">
        <v>92860171</v>
      </c>
      <c r="C98">
        <v>92860439</v>
      </c>
      <c r="D98">
        <v>49510905</v>
      </c>
      <c r="E98">
        <v>70</v>
      </c>
      <c r="F98">
        <v>1</v>
      </c>
      <c r="G98">
        <v>1</v>
      </c>
      <c r="H98">
        <v>1</v>
      </c>
      <c r="I98" t="s">
        <v>456</v>
      </c>
      <c r="J98" t="s">
        <v>6</v>
      </c>
      <c r="K98" t="s">
        <v>457</v>
      </c>
      <c r="L98">
        <v>1191</v>
      </c>
      <c r="N98">
        <v>1013</v>
      </c>
      <c r="O98" t="s">
        <v>455</v>
      </c>
      <c r="P98" t="s">
        <v>455</v>
      </c>
      <c r="Q98">
        <v>1</v>
      </c>
      <c r="W98">
        <v>0</v>
      </c>
      <c r="X98">
        <v>-1417349443</v>
      </c>
      <c r="Y98">
        <f t="shared" si="23"/>
        <v>2.27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2.27</v>
      </c>
      <c r="AU98" t="s">
        <v>6</v>
      </c>
      <c r="AV98">
        <v>2</v>
      </c>
      <c r="AW98">
        <v>2</v>
      </c>
      <c r="AX98">
        <v>92860455</v>
      </c>
      <c r="AY98">
        <v>1</v>
      </c>
      <c r="AZ98">
        <v>0</v>
      </c>
      <c r="BA98">
        <v>85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ROUND(Y98*Source!I49,7)</f>
        <v>1.362E-2</v>
      </c>
      <c r="CY98">
        <f>AD98</f>
        <v>0</v>
      </c>
      <c r="CZ98">
        <f>AH98</f>
        <v>0</v>
      </c>
      <c r="DA98">
        <f>AL98</f>
        <v>1</v>
      </c>
      <c r="DB98">
        <f t="shared" si="24"/>
        <v>0</v>
      </c>
      <c r="DC98">
        <f t="shared" si="25"/>
        <v>0</v>
      </c>
      <c r="DD98" t="s">
        <v>6</v>
      </c>
      <c r="DE98" t="s">
        <v>6</v>
      </c>
      <c r="DF98">
        <f t="shared" si="45"/>
        <v>0</v>
      </c>
      <c r="DG98">
        <f t="shared" si="42"/>
        <v>0</v>
      </c>
      <c r="DH98">
        <f>ROUND(ROUND(AG98*AK98,0)*CX98,0)</f>
        <v>0</v>
      </c>
      <c r="DI98">
        <f t="shared" ref="DI98:DI110" si="46">ROUND(ROUND(AH98,0)*CX98,0)</f>
        <v>0</v>
      </c>
      <c r="DJ98">
        <f>DI98</f>
        <v>0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ROW(Source!A49)</f>
        <v>49</v>
      </c>
      <c r="B99">
        <v>92860171</v>
      </c>
      <c r="C99">
        <v>92860439</v>
      </c>
      <c r="D99">
        <v>49672573</v>
      </c>
      <c r="E99">
        <v>1</v>
      </c>
      <c r="F99">
        <v>1</v>
      </c>
      <c r="G99">
        <v>1</v>
      </c>
      <c r="H99">
        <v>2</v>
      </c>
      <c r="I99" t="s">
        <v>458</v>
      </c>
      <c r="J99" t="s">
        <v>459</v>
      </c>
      <c r="K99" t="s">
        <v>460</v>
      </c>
      <c r="L99">
        <v>1367</v>
      </c>
      <c r="N99">
        <v>1011</v>
      </c>
      <c r="O99" t="s">
        <v>461</v>
      </c>
      <c r="P99" t="s">
        <v>461</v>
      </c>
      <c r="Q99">
        <v>1</v>
      </c>
      <c r="W99">
        <v>0</v>
      </c>
      <c r="X99">
        <v>-430484415</v>
      </c>
      <c r="Y99">
        <f t="shared" si="23"/>
        <v>0.1</v>
      </c>
      <c r="AA99">
        <v>0</v>
      </c>
      <c r="AB99">
        <v>1814.09</v>
      </c>
      <c r="AC99">
        <v>605.48</v>
      </c>
      <c r="AD99">
        <v>0</v>
      </c>
      <c r="AE99">
        <v>0</v>
      </c>
      <c r="AF99">
        <v>115.4</v>
      </c>
      <c r="AG99">
        <v>13.5</v>
      </c>
      <c r="AH99">
        <v>0</v>
      </c>
      <c r="AI99">
        <v>1</v>
      </c>
      <c r="AJ99">
        <v>15.72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0.1</v>
      </c>
      <c r="AU99" t="s">
        <v>6</v>
      </c>
      <c r="AV99">
        <v>0</v>
      </c>
      <c r="AW99">
        <v>2</v>
      </c>
      <c r="AX99">
        <v>92860456</v>
      </c>
      <c r="AY99">
        <v>1</v>
      </c>
      <c r="AZ99">
        <v>0</v>
      </c>
      <c r="BA99">
        <v>86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ROUND(Y99*Source!I49*DO99,7)</f>
        <v>0</v>
      </c>
      <c r="CX99">
        <f>ROUND(Y99*Source!I49,7)</f>
        <v>5.9999999999999995E-4</v>
      </c>
      <c r="CY99">
        <f>AB99</f>
        <v>1814.09</v>
      </c>
      <c r="CZ99">
        <f>AF99</f>
        <v>115.4</v>
      </c>
      <c r="DA99">
        <f>AJ99</f>
        <v>15.72</v>
      </c>
      <c r="DB99">
        <f t="shared" si="24"/>
        <v>11.54</v>
      </c>
      <c r="DC99">
        <f t="shared" si="25"/>
        <v>1.35</v>
      </c>
      <c r="DD99" t="s">
        <v>6</v>
      </c>
      <c r="DE99" t="s">
        <v>6</v>
      </c>
      <c r="DF99">
        <f t="shared" si="45"/>
        <v>0</v>
      </c>
      <c r="DG99">
        <f>ROUND(ROUND(AF99*AJ99,0)*CX99,0)</f>
        <v>1</v>
      </c>
      <c r="DH99">
        <f>ROUND(ROUND(AG99*AK99,0)*CX99,0)</f>
        <v>0</v>
      </c>
      <c r="DI99">
        <f t="shared" si="46"/>
        <v>0</v>
      </c>
      <c r="DJ99">
        <f>DG99</f>
        <v>1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ROW(Source!A49)</f>
        <v>49</v>
      </c>
      <c r="B100">
        <v>92860171</v>
      </c>
      <c r="C100">
        <v>92860439</v>
      </c>
      <c r="D100">
        <v>49672761</v>
      </c>
      <c r="E100">
        <v>1</v>
      </c>
      <c r="F100">
        <v>1</v>
      </c>
      <c r="G100">
        <v>1</v>
      </c>
      <c r="H100">
        <v>2</v>
      </c>
      <c r="I100" t="s">
        <v>569</v>
      </c>
      <c r="J100" t="s">
        <v>570</v>
      </c>
      <c r="K100" t="s">
        <v>571</v>
      </c>
      <c r="L100">
        <v>1367</v>
      </c>
      <c r="N100">
        <v>1011</v>
      </c>
      <c r="O100" t="s">
        <v>461</v>
      </c>
      <c r="P100" t="s">
        <v>461</v>
      </c>
      <c r="Q100">
        <v>1</v>
      </c>
      <c r="W100">
        <v>0</v>
      </c>
      <c r="X100">
        <v>831582519</v>
      </c>
      <c r="Y100">
        <f t="shared" si="23"/>
        <v>2.0699999999999998</v>
      </c>
      <c r="AA100">
        <v>0</v>
      </c>
      <c r="AB100">
        <v>465.31</v>
      </c>
      <c r="AC100">
        <v>451.19</v>
      </c>
      <c r="AD100">
        <v>0</v>
      </c>
      <c r="AE100">
        <v>0</v>
      </c>
      <c r="AF100">
        <v>29.6</v>
      </c>
      <c r="AG100">
        <v>10.06</v>
      </c>
      <c r="AH100">
        <v>0</v>
      </c>
      <c r="AI100">
        <v>1</v>
      </c>
      <c r="AJ100">
        <v>15.72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2.0699999999999998</v>
      </c>
      <c r="AU100" t="s">
        <v>6</v>
      </c>
      <c r="AV100">
        <v>0</v>
      </c>
      <c r="AW100">
        <v>2</v>
      </c>
      <c r="AX100">
        <v>92860457</v>
      </c>
      <c r="AY100">
        <v>1</v>
      </c>
      <c r="AZ100">
        <v>0</v>
      </c>
      <c r="BA100">
        <v>87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ROUND(Y100*Source!I49*DO100,7)</f>
        <v>0</v>
      </c>
      <c r="CX100">
        <f>ROUND(Y100*Source!I49,7)</f>
        <v>1.242E-2</v>
      </c>
      <c r="CY100">
        <f>AB100</f>
        <v>465.31</v>
      </c>
      <c r="CZ100">
        <f>AF100</f>
        <v>29.6</v>
      </c>
      <c r="DA100">
        <f>AJ100</f>
        <v>15.72</v>
      </c>
      <c r="DB100">
        <f t="shared" si="24"/>
        <v>61.27</v>
      </c>
      <c r="DC100">
        <f t="shared" si="25"/>
        <v>20.82</v>
      </c>
      <c r="DD100" t="s">
        <v>6</v>
      </c>
      <c r="DE100" t="s">
        <v>6</v>
      </c>
      <c r="DF100">
        <f t="shared" si="45"/>
        <v>0</v>
      </c>
      <c r="DG100">
        <f>ROUND(ROUND(AF100*AJ100,0)*CX100,0)</f>
        <v>6</v>
      </c>
      <c r="DH100">
        <f>ROUND(ROUND(AG100*AK100,0)*CX100,0)</f>
        <v>6</v>
      </c>
      <c r="DI100">
        <f t="shared" si="46"/>
        <v>0</v>
      </c>
      <c r="DJ100">
        <f>DG100</f>
        <v>6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ROW(Source!A49)</f>
        <v>49</v>
      </c>
      <c r="B101">
        <v>92860171</v>
      </c>
      <c r="C101">
        <v>92860439</v>
      </c>
      <c r="D101">
        <v>49673503</v>
      </c>
      <c r="E101">
        <v>1</v>
      </c>
      <c r="F101">
        <v>1</v>
      </c>
      <c r="G101">
        <v>1</v>
      </c>
      <c r="H101">
        <v>2</v>
      </c>
      <c r="I101" t="s">
        <v>462</v>
      </c>
      <c r="J101" t="s">
        <v>463</v>
      </c>
      <c r="K101" t="s">
        <v>464</v>
      </c>
      <c r="L101">
        <v>1367</v>
      </c>
      <c r="N101">
        <v>1011</v>
      </c>
      <c r="O101" t="s">
        <v>461</v>
      </c>
      <c r="P101" t="s">
        <v>461</v>
      </c>
      <c r="Q101">
        <v>1</v>
      </c>
      <c r="W101">
        <v>0</v>
      </c>
      <c r="X101">
        <v>509054691</v>
      </c>
      <c r="Y101">
        <f t="shared" si="23"/>
        <v>0.1</v>
      </c>
      <c r="AA101">
        <v>0</v>
      </c>
      <c r="AB101">
        <v>1032.96</v>
      </c>
      <c r="AC101">
        <v>520.26</v>
      </c>
      <c r="AD101">
        <v>0</v>
      </c>
      <c r="AE101">
        <v>0</v>
      </c>
      <c r="AF101">
        <v>65.709999999999994</v>
      </c>
      <c r="AG101">
        <v>11.6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0.1</v>
      </c>
      <c r="AU101" t="s">
        <v>6</v>
      </c>
      <c r="AV101">
        <v>0</v>
      </c>
      <c r="AW101">
        <v>2</v>
      </c>
      <c r="AX101">
        <v>92860458</v>
      </c>
      <c r="AY101">
        <v>1</v>
      </c>
      <c r="AZ101">
        <v>0</v>
      </c>
      <c r="BA101">
        <v>88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ROUND(Y101*Source!I49*DO101,7)</f>
        <v>0</v>
      </c>
      <c r="CX101">
        <f>ROUND(Y101*Source!I49,7)</f>
        <v>5.9999999999999995E-4</v>
      </c>
      <c r="CY101">
        <f>AB101</f>
        <v>1032.96</v>
      </c>
      <c r="CZ101">
        <f>AF101</f>
        <v>65.709999999999994</v>
      </c>
      <c r="DA101">
        <f>AJ101</f>
        <v>15.72</v>
      </c>
      <c r="DB101">
        <f t="shared" si="24"/>
        <v>6.57</v>
      </c>
      <c r="DC101">
        <f t="shared" si="25"/>
        <v>1.1599999999999999</v>
      </c>
      <c r="DD101" t="s">
        <v>6</v>
      </c>
      <c r="DE101" t="s">
        <v>6</v>
      </c>
      <c r="DF101">
        <f t="shared" si="45"/>
        <v>0</v>
      </c>
      <c r="DG101">
        <f>ROUND(ROUND(AF101*AJ101,0)*CX101,0)</f>
        <v>1</v>
      </c>
      <c r="DH101">
        <f>ROUND(ROUND(AG101*AK101,0)*CX101,0)</f>
        <v>0</v>
      </c>
      <c r="DI101">
        <f t="shared" si="46"/>
        <v>0</v>
      </c>
      <c r="DJ101">
        <f>DG101</f>
        <v>1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ROW(Source!A49)</f>
        <v>49</v>
      </c>
      <c r="B102">
        <v>92860171</v>
      </c>
      <c r="C102">
        <v>92860439</v>
      </c>
      <c r="D102">
        <v>49673715</v>
      </c>
      <c r="E102">
        <v>1</v>
      </c>
      <c r="F102">
        <v>1</v>
      </c>
      <c r="G102">
        <v>1</v>
      </c>
      <c r="H102">
        <v>2</v>
      </c>
      <c r="I102" t="s">
        <v>494</v>
      </c>
      <c r="J102" t="s">
        <v>495</v>
      </c>
      <c r="K102" t="s">
        <v>496</v>
      </c>
      <c r="L102">
        <v>1367</v>
      </c>
      <c r="N102">
        <v>1011</v>
      </c>
      <c r="O102" t="s">
        <v>461</v>
      </c>
      <c r="P102" t="s">
        <v>461</v>
      </c>
      <c r="Q102">
        <v>1</v>
      </c>
      <c r="W102">
        <v>0</v>
      </c>
      <c r="X102">
        <v>829370094</v>
      </c>
      <c r="Y102">
        <f t="shared" si="23"/>
        <v>1.93</v>
      </c>
      <c r="AA102">
        <v>0</v>
      </c>
      <c r="AB102">
        <v>127.33</v>
      </c>
      <c r="AC102">
        <v>0</v>
      </c>
      <c r="AD102">
        <v>0</v>
      </c>
      <c r="AE102">
        <v>0</v>
      </c>
      <c r="AF102">
        <v>8.1</v>
      </c>
      <c r="AG102">
        <v>0</v>
      </c>
      <c r="AH102">
        <v>0</v>
      </c>
      <c r="AI102">
        <v>1</v>
      </c>
      <c r="AJ102">
        <v>15.72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1.93</v>
      </c>
      <c r="AU102" t="s">
        <v>6</v>
      </c>
      <c r="AV102">
        <v>0</v>
      </c>
      <c r="AW102">
        <v>2</v>
      </c>
      <c r="AX102">
        <v>92860459</v>
      </c>
      <c r="AY102">
        <v>1</v>
      </c>
      <c r="AZ102">
        <v>0</v>
      </c>
      <c r="BA102">
        <v>89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ROUND(Y102*Source!I49*DO102,7)</f>
        <v>0</v>
      </c>
      <c r="CX102">
        <f>ROUND(Y102*Source!I49,7)</f>
        <v>1.158E-2</v>
      </c>
      <c r="CY102">
        <f>AB102</f>
        <v>127.33</v>
      </c>
      <c r="CZ102">
        <f>AF102</f>
        <v>8.1</v>
      </c>
      <c r="DA102">
        <f>AJ102</f>
        <v>15.72</v>
      </c>
      <c r="DB102">
        <f t="shared" si="24"/>
        <v>15.63</v>
      </c>
      <c r="DC102">
        <f t="shared" si="25"/>
        <v>0</v>
      </c>
      <c r="DD102" t="s">
        <v>6</v>
      </c>
      <c r="DE102" t="s">
        <v>6</v>
      </c>
      <c r="DF102">
        <f t="shared" si="45"/>
        <v>0</v>
      </c>
      <c r="DG102">
        <f>ROUND(ROUND(AF102*AJ102,0)*CX102,0)</f>
        <v>1</v>
      </c>
      <c r="DH102">
        <f>ROUND(ROUND(AG102*AK102,0)*CX102,0)</f>
        <v>0</v>
      </c>
      <c r="DI102">
        <f t="shared" si="46"/>
        <v>0</v>
      </c>
      <c r="DJ102">
        <f>DG102</f>
        <v>1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ROW(Source!A49)</f>
        <v>49</v>
      </c>
      <c r="B103">
        <v>92860171</v>
      </c>
      <c r="C103">
        <v>92860439</v>
      </c>
      <c r="D103">
        <v>49524290</v>
      </c>
      <c r="E103">
        <v>1</v>
      </c>
      <c r="F103">
        <v>1</v>
      </c>
      <c r="G103">
        <v>1</v>
      </c>
      <c r="H103">
        <v>3</v>
      </c>
      <c r="I103" t="s">
        <v>500</v>
      </c>
      <c r="J103" t="s">
        <v>501</v>
      </c>
      <c r="K103" t="s">
        <v>502</v>
      </c>
      <c r="L103">
        <v>1346</v>
      </c>
      <c r="N103">
        <v>1009</v>
      </c>
      <c r="O103" t="s">
        <v>474</v>
      </c>
      <c r="P103" t="s">
        <v>474</v>
      </c>
      <c r="Q103">
        <v>1</v>
      </c>
      <c r="W103">
        <v>0</v>
      </c>
      <c r="X103">
        <v>397095127</v>
      </c>
      <c r="Y103">
        <f t="shared" si="23"/>
        <v>2.14</v>
      </c>
      <c r="AA103">
        <v>104.85</v>
      </c>
      <c r="AB103">
        <v>0</v>
      </c>
      <c r="AC103">
        <v>0</v>
      </c>
      <c r="AD103">
        <v>0</v>
      </c>
      <c r="AE103">
        <v>10.57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2.14</v>
      </c>
      <c r="AU103" t="s">
        <v>6</v>
      </c>
      <c r="AV103">
        <v>0</v>
      </c>
      <c r="AW103">
        <v>2</v>
      </c>
      <c r="AX103">
        <v>92860460</v>
      </c>
      <c r="AY103">
        <v>1</v>
      </c>
      <c r="AZ103">
        <v>0</v>
      </c>
      <c r="BA103">
        <v>90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ROUND(Y103*Source!I49,7)</f>
        <v>1.2840000000000001E-2</v>
      </c>
      <c r="CY103">
        <f t="shared" ref="CY103:CY110" si="47">AA103</f>
        <v>104.85</v>
      </c>
      <c r="CZ103">
        <f t="shared" ref="CZ103:CZ110" si="48">AE103</f>
        <v>10.57</v>
      </c>
      <c r="DA103">
        <f t="shared" ref="DA103:DA110" si="49">AI103</f>
        <v>9.92</v>
      </c>
      <c r="DB103">
        <f t="shared" si="24"/>
        <v>22.62</v>
      </c>
      <c r="DC103">
        <f t="shared" si="25"/>
        <v>0</v>
      </c>
      <c r="DD103" t="s">
        <v>6</v>
      </c>
      <c r="DE103" t="s">
        <v>6</v>
      </c>
      <c r="DF103">
        <f t="shared" ref="DF103:DF110" si="50">ROUND(ROUND(AE103*AI103,0)*CX103,0)</f>
        <v>1</v>
      </c>
      <c r="DG103">
        <f t="shared" ref="DG103:DG112" si="51">ROUND(ROUND(AF103,0)*CX103,0)</f>
        <v>0</v>
      </c>
      <c r="DH103">
        <f t="shared" ref="DH103:DH111" si="52">ROUND(ROUND(AG103,0)*CX103,0)</f>
        <v>0</v>
      </c>
      <c r="DI103">
        <f t="shared" si="46"/>
        <v>0</v>
      </c>
      <c r="DJ103">
        <f t="shared" ref="DJ103:DJ110" si="53">DF103</f>
        <v>1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ROW(Source!A49)</f>
        <v>49</v>
      </c>
      <c r="B104">
        <v>92860171</v>
      </c>
      <c r="C104">
        <v>92860439</v>
      </c>
      <c r="D104">
        <v>49525488</v>
      </c>
      <c r="E104">
        <v>1</v>
      </c>
      <c r="F104">
        <v>1</v>
      </c>
      <c r="G104">
        <v>1</v>
      </c>
      <c r="H104">
        <v>3</v>
      </c>
      <c r="I104" t="s">
        <v>503</v>
      </c>
      <c r="J104" t="s">
        <v>504</v>
      </c>
      <c r="K104" t="s">
        <v>505</v>
      </c>
      <c r="L104">
        <v>1346</v>
      </c>
      <c r="N104">
        <v>1009</v>
      </c>
      <c r="O104" t="s">
        <v>474</v>
      </c>
      <c r="P104" t="s">
        <v>474</v>
      </c>
      <c r="Q104">
        <v>1</v>
      </c>
      <c r="W104">
        <v>0</v>
      </c>
      <c r="X104">
        <v>-1864341761</v>
      </c>
      <c r="Y104">
        <f t="shared" si="23"/>
        <v>1.25</v>
      </c>
      <c r="AA104">
        <v>89.68</v>
      </c>
      <c r="AB104">
        <v>0</v>
      </c>
      <c r="AC104">
        <v>0</v>
      </c>
      <c r="AD104">
        <v>0</v>
      </c>
      <c r="AE104">
        <v>9.0399999999999991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1.25</v>
      </c>
      <c r="AU104" t="s">
        <v>6</v>
      </c>
      <c r="AV104">
        <v>0</v>
      </c>
      <c r="AW104">
        <v>2</v>
      </c>
      <c r="AX104">
        <v>92860461</v>
      </c>
      <c r="AY104">
        <v>1</v>
      </c>
      <c r="AZ104">
        <v>0</v>
      </c>
      <c r="BA104">
        <v>91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ROUND(Y104*Source!I49,7)</f>
        <v>7.4999999999999997E-3</v>
      </c>
      <c r="CY104">
        <f t="shared" si="47"/>
        <v>89.68</v>
      </c>
      <c r="CZ104">
        <f t="shared" si="48"/>
        <v>9.0399999999999991</v>
      </c>
      <c r="DA104">
        <f t="shared" si="49"/>
        <v>9.92</v>
      </c>
      <c r="DB104">
        <f t="shared" si="24"/>
        <v>11.3</v>
      </c>
      <c r="DC104">
        <f t="shared" si="25"/>
        <v>0</v>
      </c>
      <c r="DD104" t="s">
        <v>6</v>
      </c>
      <c r="DE104" t="s">
        <v>6</v>
      </c>
      <c r="DF104">
        <f t="shared" si="50"/>
        <v>1</v>
      </c>
      <c r="DG104">
        <f t="shared" si="51"/>
        <v>0</v>
      </c>
      <c r="DH104">
        <f t="shared" si="52"/>
        <v>0</v>
      </c>
      <c r="DI104">
        <f t="shared" si="46"/>
        <v>0</v>
      </c>
      <c r="DJ104">
        <f t="shared" si="53"/>
        <v>1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ROW(Source!A49)</f>
        <v>49</v>
      </c>
      <c r="B105">
        <v>92860171</v>
      </c>
      <c r="C105">
        <v>92860439</v>
      </c>
      <c r="D105">
        <v>49525620</v>
      </c>
      <c r="E105">
        <v>1</v>
      </c>
      <c r="F105">
        <v>1</v>
      </c>
      <c r="G105">
        <v>1</v>
      </c>
      <c r="H105">
        <v>3</v>
      </c>
      <c r="I105" t="s">
        <v>520</v>
      </c>
      <c r="J105" t="s">
        <v>521</v>
      </c>
      <c r="K105" t="s">
        <v>522</v>
      </c>
      <c r="L105">
        <v>1425</v>
      </c>
      <c r="N105">
        <v>1013</v>
      </c>
      <c r="O105" t="s">
        <v>124</v>
      </c>
      <c r="P105" t="s">
        <v>124</v>
      </c>
      <c r="Q105">
        <v>1</v>
      </c>
      <c r="W105">
        <v>0</v>
      </c>
      <c r="X105">
        <v>777401066</v>
      </c>
      <c r="Y105">
        <f t="shared" si="23"/>
        <v>0.3</v>
      </c>
      <c r="AA105">
        <v>853.12</v>
      </c>
      <c r="AB105">
        <v>0</v>
      </c>
      <c r="AC105">
        <v>0</v>
      </c>
      <c r="AD105">
        <v>0</v>
      </c>
      <c r="AE105">
        <v>86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0.3</v>
      </c>
      <c r="AU105" t="s">
        <v>6</v>
      </c>
      <c r="AV105">
        <v>0</v>
      </c>
      <c r="AW105">
        <v>2</v>
      </c>
      <c r="AX105">
        <v>92860462</v>
      </c>
      <c r="AY105">
        <v>1</v>
      </c>
      <c r="AZ105">
        <v>0</v>
      </c>
      <c r="BA105">
        <v>92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ROUND(Y105*Source!I49,7)</f>
        <v>1.8E-3</v>
      </c>
      <c r="CY105">
        <f t="shared" si="47"/>
        <v>853.12</v>
      </c>
      <c r="CZ105">
        <f t="shared" si="48"/>
        <v>86</v>
      </c>
      <c r="DA105">
        <f t="shared" si="49"/>
        <v>9.92</v>
      </c>
      <c r="DB105">
        <f t="shared" si="24"/>
        <v>25.8</v>
      </c>
      <c r="DC105">
        <f t="shared" si="25"/>
        <v>0</v>
      </c>
      <c r="DD105" t="s">
        <v>6</v>
      </c>
      <c r="DE105" t="s">
        <v>6</v>
      </c>
      <c r="DF105">
        <f t="shared" si="50"/>
        <v>2</v>
      </c>
      <c r="DG105">
        <f t="shared" si="51"/>
        <v>0</v>
      </c>
      <c r="DH105">
        <f t="shared" si="52"/>
        <v>0</v>
      </c>
      <c r="DI105">
        <f t="shared" si="46"/>
        <v>0</v>
      </c>
      <c r="DJ105">
        <f t="shared" si="53"/>
        <v>2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ROW(Source!A49)</f>
        <v>49</v>
      </c>
      <c r="B106">
        <v>92860171</v>
      </c>
      <c r="C106">
        <v>92860439</v>
      </c>
      <c r="D106">
        <v>49567781</v>
      </c>
      <c r="E106">
        <v>1</v>
      </c>
      <c r="F106">
        <v>1</v>
      </c>
      <c r="G106">
        <v>1</v>
      </c>
      <c r="H106">
        <v>3</v>
      </c>
      <c r="I106" t="s">
        <v>572</v>
      </c>
      <c r="J106" t="s">
        <v>573</v>
      </c>
      <c r="K106" t="s">
        <v>574</v>
      </c>
      <c r="L106">
        <v>1371</v>
      </c>
      <c r="N106">
        <v>1013</v>
      </c>
      <c r="O106" t="s">
        <v>23</v>
      </c>
      <c r="P106" t="s">
        <v>23</v>
      </c>
      <c r="Q106">
        <v>1</v>
      </c>
      <c r="W106">
        <v>0</v>
      </c>
      <c r="X106">
        <v>-812301066</v>
      </c>
      <c r="Y106">
        <f t="shared" si="23"/>
        <v>30</v>
      </c>
      <c r="AA106">
        <v>104.56</v>
      </c>
      <c r="AB106">
        <v>0</v>
      </c>
      <c r="AC106">
        <v>0</v>
      </c>
      <c r="AD106">
        <v>0</v>
      </c>
      <c r="AE106">
        <v>10.54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30</v>
      </c>
      <c r="AU106" t="s">
        <v>6</v>
      </c>
      <c r="AV106">
        <v>0</v>
      </c>
      <c r="AW106">
        <v>2</v>
      </c>
      <c r="AX106">
        <v>92860463</v>
      </c>
      <c r="AY106">
        <v>1</v>
      </c>
      <c r="AZ106">
        <v>0</v>
      </c>
      <c r="BA106">
        <v>93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ROUND(Y106*Source!I49,7)</f>
        <v>0.18</v>
      </c>
      <c r="CY106">
        <f t="shared" si="47"/>
        <v>104.56</v>
      </c>
      <c r="CZ106">
        <f t="shared" si="48"/>
        <v>10.54</v>
      </c>
      <c r="DA106">
        <f t="shared" si="49"/>
        <v>9.92</v>
      </c>
      <c r="DB106">
        <f t="shared" si="24"/>
        <v>316.2</v>
      </c>
      <c r="DC106">
        <f t="shared" si="25"/>
        <v>0</v>
      </c>
      <c r="DD106" t="s">
        <v>6</v>
      </c>
      <c r="DE106" t="s">
        <v>6</v>
      </c>
      <c r="DF106">
        <f t="shared" si="50"/>
        <v>19</v>
      </c>
      <c r="DG106">
        <f t="shared" si="51"/>
        <v>0</v>
      </c>
      <c r="DH106">
        <f t="shared" si="52"/>
        <v>0</v>
      </c>
      <c r="DI106">
        <f t="shared" si="46"/>
        <v>0</v>
      </c>
      <c r="DJ106">
        <f t="shared" si="53"/>
        <v>19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ROW(Source!A49)</f>
        <v>49</v>
      </c>
      <c r="B107">
        <v>92860171</v>
      </c>
      <c r="C107">
        <v>92860439</v>
      </c>
      <c r="D107">
        <v>49569670</v>
      </c>
      <c r="E107">
        <v>1</v>
      </c>
      <c r="F107">
        <v>1</v>
      </c>
      <c r="G107">
        <v>1</v>
      </c>
      <c r="H107">
        <v>3</v>
      </c>
      <c r="I107" t="s">
        <v>575</v>
      </c>
      <c r="J107" t="s">
        <v>576</v>
      </c>
      <c r="K107" t="s">
        <v>577</v>
      </c>
      <c r="L107">
        <v>1371</v>
      </c>
      <c r="N107">
        <v>1013</v>
      </c>
      <c r="O107" t="s">
        <v>23</v>
      </c>
      <c r="P107" t="s">
        <v>23</v>
      </c>
      <c r="Q107">
        <v>1</v>
      </c>
      <c r="W107">
        <v>0</v>
      </c>
      <c r="X107">
        <v>380360759</v>
      </c>
      <c r="Y107">
        <f t="shared" si="23"/>
        <v>6</v>
      </c>
      <c r="AA107">
        <v>49.6</v>
      </c>
      <c r="AB107">
        <v>0</v>
      </c>
      <c r="AC107">
        <v>0</v>
      </c>
      <c r="AD107">
        <v>0</v>
      </c>
      <c r="AE107">
        <v>5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6</v>
      </c>
      <c r="AU107" t="s">
        <v>6</v>
      </c>
      <c r="AV107">
        <v>0</v>
      </c>
      <c r="AW107">
        <v>2</v>
      </c>
      <c r="AX107">
        <v>92860464</v>
      </c>
      <c r="AY107">
        <v>1</v>
      </c>
      <c r="AZ107">
        <v>0</v>
      </c>
      <c r="BA107">
        <v>94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ROUND(Y107*Source!I49,7)</f>
        <v>3.5999999999999997E-2</v>
      </c>
      <c r="CY107">
        <f t="shared" si="47"/>
        <v>49.6</v>
      </c>
      <c r="CZ107">
        <f t="shared" si="48"/>
        <v>5</v>
      </c>
      <c r="DA107">
        <f t="shared" si="49"/>
        <v>9.92</v>
      </c>
      <c r="DB107">
        <f t="shared" si="24"/>
        <v>30</v>
      </c>
      <c r="DC107">
        <f t="shared" si="25"/>
        <v>0</v>
      </c>
      <c r="DD107" t="s">
        <v>6</v>
      </c>
      <c r="DE107" t="s">
        <v>6</v>
      </c>
      <c r="DF107">
        <f t="shared" si="50"/>
        <v>2</v>
      </c>
      <c r="DG107">
        <f t="shared" si="51"/>
        <v>0</v>
      </c>
      <c r="DH107">
        <f t="shared" si="52"/>
        <v>0</v>
      </c>
      <c r="DI107">
        <f t="shared" si="46"/>
        <v>0</v>
      </c>
      <c r="DJ107">
        <f t="shared" si="53"/>
        <v>2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ROW(Source!A49)</f>
        <v>49</v>
      </c>
      <c r="B108">
        <v>92860171</v>
      </c>
      <c r="C108">
        <v>92860439</v>
      </c>
      <c r="D108">
        <v>49515638</v>
      </c>
      <c r="E108">
        <v>70</v>
      </c>
      <c r="F108">
        <v>1</v>
      </c>
      <c r="G108">
        <v>1</v>
      </c>
      <c r="H108">
        <v>3</v>
      </c>
      <c r="I108" t="s">
        <v>468</v>
      </c>
      <c r="J108" t="s">
        <v>6</v>
      </c>
      <c r="K108" t="s">
        <v>469</v>
      </c>
      <c r="L108">
        <v>1374</v>
      </c>
      <c r="N108">
        <v>1013</v>
      </c>
      <c r="O108" t="s">
        <v>470</v>
      </c>
      <c r="P108" t="s">
        <v>470</v>
      </c>
      <c r="Q108">
        <v>1</v>
      </c>
      <c r="W108">
        <v>0</v>
      </c>
      <c r="X108">
        <v>-1731369543</v>
      </c>
      <c r="Y108">
        <f t="shared" si="23"/>
        <v>1.61</v>
      </c>
      <c r="AA108">
        <v>9.92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1.61</v>
      </c>
      <c r="AU108" t="s">
        <v>6</v>
      </c>
      <c r="AV108">
        <v>0</v>
      </c>
      <c r="AW108">
        <v>2</v>
      </c>
      <c r="AX108">
        <v>92860465</v>
      </c>
      <c r="AY108">
        <v>1</v>
      </c>
      <c r="AZ108">
        <v>0</v>
      </c>
      <c r="BA108">
        <v>95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ROUND(Y108*Source!I49,7)</f>
        <v>9.6600000000000002E-3</v>
      </c>
      <c r="CY108">
        <f t="shared" si="47"/>
        <v>9.92</v>
      </c>
      <c r="CZ108">
        <f t="shared" si="48"/>
        <v>1</v>
      </c>
      <c r="DA108">
        <f t="shared" si="49"/>
        <v>9.92</v>
      </c>
      <c r="DB108">
        <f t="shared" si="24"/>
        <v>1.61</v>
      </c>
      <c r="DC108">
        <f t="shared" si="25"/>
        <v>0</v>
      </c>
      <c r="DD108" t="s">
        <v>6</v>
      </c>
      <c r="DE108" t="s">
        <v>6</v>
      </c>
      <c r="DF108">
        <f t="shared" si="50"/>
        <v>0</v>
      </c>
      <c r="DG108">
        <f t="shared" si="51"/>
        <v>0</v>
      </c>
      <c r="DH108">
        <f t="shared" si="52"/>
        <v>0</v>
      </c>
      <c r="DI108">
        <f t="shared" si="46"/>
        <v>0</v>
      </c>
      <c r="DJ108">
        <f t="shared" si="53"/>
        <v>0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ROW(Source!A49)</f>
        <v>49</v>
      </c>
      <c r="B109">
        <v>92860171</v>
      </c>
      <c r="C109">
        <v>92860439</v>
      </c>
      <c r="D109">
        <v>0</v>
      </c>
      <c r="E109">
        <v>1</v>
      </c>
      <c r="F109">
        <v>1</v>
      </c>
      <c r="G109">
        <v>1</v>
      </c>
      <c r="H109">
        <v>3</v>
      </c>
      <c r="I109" t="s">
        <v>144</v>
      </c>
      <c r="J109" t="s">
        <v>146</v>
      </c>
      <c r="K109" t="s">
        <v>145</v>
      </c>
      <c r="L109">
        <v>1354</v>
      </c>
      <c r="N109">
        <v>1010</v>
      </c>
      <c r="O109" t="s">
        <v>82</v>
      </c>
      <c r="P109" t="s">
        <v>82</v>
      </c>
      <c r="Q109">
        <v>1</v>
      </c>
      <c r="W109">
        <v>0</v>
      </c>
      <c r="X109">
        <v>401421082</v>
      </c>
      <c r="Y109">
        <f t="shared" si="23"/>
        <v>166.66666670000001</v>
      </c>
      <c r="AA109">
        <v>66.02</v>
      </c>
      <c r="AB109">
        <v>0</v>
      </c>
      <c r="AC109">
        <v>0</v>
      </c>
      <c r="AD109">
        <v>0</v>
      </c>
      <c r="AE109">
        <v>69.429999999999993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6</v>
      </c>
      <c r="AT109">
        <v>166.66666670000001</v>
      </c>
      <c r="AU109" t="s">
        <v>6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ROUND(Y109*Source!I49,7)</f>
        <v>1</v>
      </c>
      <c r="CY109">
        <f t="shared" si="47"/>
        <v>66.02</v>
      </c>
      <c r="CZ109">
        <f t="shared" si="48"/>
        <v>69.429999999999993</v>
      </c>
      <c r="DA109">
        <f t="shared" si="49"/>
        <v>9.92</v>
      </c>
      <c r="DB109">
        <f t="shared" si="24"/>
        <v>11571.67</v>
      </c>
      <c r="DC109">
        <f t="shared" si="25"/>
        <v>0</v>
      </c>
      <c r="DD109" t="s">
        <v>6</v>
      </c>
      <c r="DE109" t="s">
        <v>6</v>
      </c>
      <c r="DF109">
        <f t="shared" si="50"/>
        <v>689</v>
      </c>
      <c r="DG109">
        <f t="shared" si="51"/>
        <v>0</v>
      </c>
      <c r="DH109">
        <f t="shared" si="52"/>
        <v>0</v>
      </c>
      <c r="DI109">
        <f t="shared" si="46"/>
        <v>0</v>
      </c>
      <c r="DJ109">
        <f t="shared" si="53"/>
        <v>689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ROW(Source!A49)</f>
        <v>49</v>
      </c>
      <c r="B110">
        <v>92860171</v>
      </c>
      <c r="C110">
        <v>92860439</v>
      </c>
      <c r="D110">
        <v>0</v>
      </c>
      <c r="E110">
        <v>1</v>
      </c>
      <c r="F110">
        <v>1</v>
      </c>
      <c r="G110">
        <v>1</v>
      </c>
      <c r="H110">
        <v>3</v>
      </c>
      <c r="I110" t="s">
        <v>144</v>
      </c>
      <c r="J110" t="s">
        <v>150</v>
      </c>
      <c r="K110" t="s">
        <v>149</v>
      </c>
      <c r="L110">
        <v>1354</v>
      </c>
      <c r="N110">
        <v>1010</v>
      </c>
      <c r="O110" t="s">
        <v>82</v>
      </c>
      <c r="P110" t="s">
        <v>82</v>
      </c>
      <c r="Q110">
        <v>1</v>
      </c>
      <c r="W110">
        <v>0</v>
      </c>
      <c r="X110">
        <v>2108879415</v>
      </c>
      <c r="Y110">
        <f t="shared" si="23"/>
        <v>1333.3333333</v>
      </c>
      <c r="AA110">
        <v>11.85</v>
      </c>
      <c r="AB110">
        <v>0</v>
      </c>
      <c r="AC110">
        <v>0</v>
      </c>
      <c r="AD110">
        <v>0</v>
      </c>
      <c r="AE110">
        <v>12.459999999999999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6</v>
      </c>
      <c r="AT110">
        <v>1333.3333333</v>
      </c>
      <c r="AU110" t="s">
        <v>6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ROUND(Y110*Source!I49,7)</f>
        <v>8</v>
      </c>
      <c r="CY110">
        <f t="shared" si="47"/>
        <v>11.85</v>
      </c>
      <c r="CZ110">
        <f t="shared" si="48"/>
        <v>12.459999999999999</v>
      </c>
      <c r="DA110">
        <f t="shared" si="49"/>
        <v>9.92</v>
      </c>
      <c r="DB110">
        <f t="shared" si="24"/>
        <v>16613.330000000002</v>
      </c>
      <c r="DC110">
        <f t="shared" si="25"/>
        <v>0</v>
      </c>
      <c r="DD110" t="s">
        <v>6</v>
      </c>
      <c r="DE110" t="s">
        <v>6</v>
      </c>
      <c r="DF110">
        <f t="shared" si="50"/>
        <v>992</v>
      </c>
      <c r="DG110">
        <f t="shared" si="51"/>
        <v>0</v>
      </c>
      <c r="DH110">
        <f t="shared" si="52"/>
        <v>0</v>
      </c>
      <c r="DI110">
        <f t="shared" si="46"/>
        <v>0</v>
      </c>
      <c r="DJ110">
        <f t="shared" si="53"/>
        <v>992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ROW(Source!A52)</f>
        <v>52</v>
      </c>
      <c r="B111">
        <v>92860171</v>
      </c>
      <c r="C111">
        <v>92860468</v>
      </c>
      <c r="D111">
        <v>49510757</v>
      </c>
      <c r="E111">
        <v>70</v>
      </c>
      <c r="F111">
        <v>1</v>
      </c>
      <c r="G111">
        <v>1</v>
      </c>
      <c r="H111">
        <v>1</v>
      </c>
      <c r="I111" t="s">
        <v>546</v>
      </c>
      <c r="J111" t="s">
        <v>6</v>
      </c>
      <c r="K111" t="s">
        <v>547</v>
      </c>
      <c r="L111">
        <v>1191</v>
      </c>
      <c r="N111">
        <v>1013</v>
      </c>
      <c r="O111" t="s">
        <v>455</v>
      </c>
      <c r="P111" t="s">
        <v>455</v>
      </c>
      <c r="Q111">
        <v>1</v>
      </c>
      <c r="W111">
        <v>0</v>
      </c>
      <c r="X111">
        <v>-1111239348</v>
      </c>
      <c r="Y111">
        <f t="shared" si="23"/>
        <v>50.5</v>
      </c>
      <c r="AA111">
        <v>0</v>
      </c>
      <c r="AB111">
        <v>0</v>
      </c>
      <c r="AC111">
        <v>0</v>
      </c>
      <c r="AD111">
        <v>431.46</v>
      </c>
      <c r="AE111">
        <v>0</v>
      </c>
      <c r="AF111">
        <v>0</v>
      </c>
      <c r="AG111">
        <v>0</v>
      </c>
      <c r="AH111">
        <v>9.6199999999999992</v>
      </c>
      <c r="AI111">
        <v>1</v>
      </c>
      <c r="AJ111">
        <v>1</v>
      </c>
      <c r="AK111">
        <v>1</v>
      </c>
      <c r="AL111">
        <v>44.85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50.5</v>
      </c>
      <c r="AU111" t="s">
        <v>6</v>
      </c>
      <c r="AV111">
        <v>1</v>
      </c>
      <c r="AW111">
        <v>2</v>
      </c>
      <c r="AX111">
        <v>92860482</v>
      </c>
      <c r="AY111">
        <v>1</v>
      </c>
      <c r="AZ111">
        <v>0</v>
      </c>
      <c r="BA111">
        <v>96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ROUND(AT111*Source!I52*AH111*AL111,0)</f>
        <v>48</v>
      </c>
      <c r="CV111">
        <f>ROUND(Y111*Source!I52,7)</f>
        <v>0.1111</v>
      </c>
      <c r="CW111">
        <v>0</v>
      </c>
      <c r="CX111">
        <f>ROUND(Y111*Source!I52,7)</f>
        <v>0.1111</v>
      </c>
      <c r="CY111">
        <f>AD111</f>
        <v>431.46</v>
      </c>
      <c r="CZ111">
        <f>AH111</f>
        <v>9.6199999999999992</v>
      </c>
      <c r="DA111">
        <f>AL111</f>
        <v>44.85</v>
      </c>
      <c r="DB111">
        <f t="shared" si="24"/>
        <v>485.81</v>
      </c>
      <c r="DC111">
        <f t="shared" si="25"/>
        <v>0</v>
      </c>
      <c r="DD111" t="s">
        <v>6</v>
      </c>
      <c r="DE111" t="s">
        <v>6</v>
      </c>
      <c r="DF111">
        <f t="shared" ref="DF111:DF116" si="54">ROUND(ROUND(AE111,0)*CX111,0)</f>
        <v>0</v>
      </c>
      <c r="DG111">
        <f t="shared" si="51"/>
        <v>0</v>
      </c>
      <c r="DH111">
        <f t="shared" si="52"/>
        <v>0</v>
      </c>
      <c r="DI111">
        <f>ROUND(ROUND(AH111*AL111,0)*CX111,0)</f>
        <v>48</v>
      </c>
      <c r="DJ111">
        <f>DI111</f>
        <v>48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ROW(Source!A52)</f>
        <v>52</v>
      </c>
      <c r="B112">
        <v>92860171</v>
      </c>
      <c r="C112">
        <v>92860468</v>
      </c>
      <c r="D112">
        <v>49510905</v>
      </c>
      <c r="E112">
        <v>70</v>
      </c>
      <c r="F112">
        <v>1</v>
      </c>
      <c r="G112">
        <v>1</v>
      </c>
      <c r="H112">
        <v>1</v>
      </c>
      <c r="I112" t="s">
        <v>456</v>
      </c>
      <c r="J112" t="s">
        <v>6</v>
      </c>
      <c r="K112" t="s">
        <v>457</v>
      </c>
      <c r="L112">
        <v>1191</v>
      </c>
      <c r="N112">
        <v>1013</v>
      </c>
      <c r="O112" t="s">
        <v>455</v>
      </c>
      <c r="P112" t="s">
        <v>455</v>
      </c>
      <c r="Q112">
        <v>1</v>
      </c>
      <c r="W112">
        <v>0</v>
      </c>
      <c r="X112">
        <v>-1417349443</v>
      </c>
      <c r="Y112">
        <f t="shared" si="23"/>
        <v>6.33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6.33</v>
      </c>
      <c r="AU112" t="s">
        <v>6</v>
      </c>
      <c r="AV112">
        <v>2</v>
      </c>
      <c r="AW112">
        <v>2</v>
      </c>
      <c r="AX112">
        <v>92860483</v>
      </c>
      <c r="AY112">
        <v>1</v>
      </c>
      <c r="AZ112">
        <v>0</v>
      </c>
      <c r="BA112">
        <v>97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ROUND(Y112*Source!I52,7)</f>
        <v>1.3925999999999999E-2</v>
      </c>
      <c r="CY112">
        <f>AD112</f>
        <v>0</v>
      </c>
      <c r="CZ112">
        <f>AH112</f>
        <v>0</v>
      </c>
      <c r="DA112">
        <f>AL112</f>
        <v>1</v>
      </c>
      <c r="DB112">
        <f t="shared" si="24"/>
        <v>0</v>
      </c>
      <c r="DC112">
        <f t="shared" si="25"/>
        <v>0</v>
      </c>
      <c r="DD112" t="s">
        <v>6</v>
      </c>
      <c r="DE112" t="s">
        <v>6</v>
      </c>
      <c r="DF112">
        <f t="shared" si="54"/>
        <v>0</v>
      </c>
      <c r="DG112">
        <f t="shared" si="51"/>
        <v>0</v>
      </c>
      <c r="DH112">
        <f>ROUND(ROUND(AG112*AK112,0)*CX112,0)</f>
        <v>0</v>
      </c>
      <c r="DI112">
        <f t="shared" ref="DI112:DI123" si="55">ROUND(ROUND(AH112,0)*CX112,0)</f>
        <v>0</v>
      </c>
      <c r="DJ112">
        <f>DI112</f>
        <v>0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ROW(Source!A52)</f>
        <v>52</v>
      </c>
      <c r="B113">
        <v>92860171</v>
      </c>
      <c r="C113">
        <v>92860468</v>
      </c>
      <c r="D113">
        <v>49672573</v>
      </c>
      <c r="E113">
        <v>1</v>
      </c>
      <c r="F113">
        <v>1</v>
      </c>
      <c r="G113">
        <v>1</v>
      </c>
      <c r="H113">
        <v>2</v>
      </c>
      <c r="I113" t="s">
        <v>458</v>
      </c>
      <c r="J113" t="s">
        <v>459</v>
      </c>
      <c r="K113" t="s">
        <v>460</v>
      </c>
      <c r="L113">
        <v>1367</v>
      </c>
      <c r="N113">
        <v>1011</v>
      </c>
      <c r="O113" t="s">
        <v>461</v>
      </c>
      <c r="P113" t="s">
        <v>461</v>
      </c>
      <c r="Q113">
        <v>1</v>
      </c>
      <c r="W113">
        <v>0</v>
      </c>
      <c r="X113">
        <v>-430484415</v>
      </c>
      <c r="Y113">
        <f t="shared" si="23"/>
        <v>0.2</v>
      </c>
      <c r="AA113">
        <v>0</v>
      </c>
      <c r="AB113">
        <v>1814.09</v>
      </c>
      <c r="AC113">
        <v>605.48</v>
      </c>
      <c r="AD113">
        <v>0</v>
      </c>
      <c r="AE113">
        <v>0</v>
      </c>
      <c r="AF113">
        <v>115.4</v>
      </c>
      <c r="AG113">
        <v>13.5</v>
      </c>
      <c r="AH113">
        <v>0</v>
      </c>
      <c r="AI113">
        <v>1</v>
      </c>
      <c r="AJ113">
        <v>15.72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0.2</v>
      </c>
      <c r="AU113" t="s">
        <v>6</v>
      </c>
      <c r="AV113">
        <v>0</v>
      </c>
      <c r="AW113">
        <v>2</v>
      </c>
      <c r="AX113">
        <v>92860484</v>
      </c>
      <c r="AY113">
        <v>1</v>
      </c>
      <c r="AZ113">
        <v>0</v>
      </c>
      <c r="BA113">
        <v>98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ROUND(Y113*Source!I52*DO113,7)</f>
        <v>0</v>
      </c>
      <c r="CX113">
        <f>ROUND(Y113*Source!I52,7)</f>
        <v>4.4000000000000002E-4</v>
      </c>
      <c r="CY113">
        <f>AB113</f>
        <v>1814.09</v>
      </c>
      <c r="CZ113">
        <f>AF113</f>
        <v>115.4</v>
      </c>
      <c r="DA113">
        <f>AJ113</f>
        <v>15.72</v>
      </c>
      <c r="DB113">
        <f t="shared" si="24"/>
        <v>23.08</v>
      </c>
      <c r="DC113">
        <f t="shared" si="25"/>
        <v>2.7</v>
      </c>
      <c r="DD113" t="s">
        <v>6</v>
      </c>
      <c r="DE113" t="s">
        <v>6</v>
      </c>
      <c r="DF113">
        <f t="shared" si="54"/>
        <v>0</v>
      </c>
      <c r="DG113">
        <f>ROUND(ROUND(AF113*AJ113,0)*CX113,0)</f>
        <v>1</v>
      </c>
      <c r="DH113">
        <f>ROUND(ROUND(AG113*AK113,0)*CX113,0)</f>
        <v>0</v>
      </c>
      <c r="DI113">
        <f t="shared" si="55"/>
        <v>0</v>
      </c>
      <c r="DJ113">
        <f>DG113</f>
        <v>1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ROW(Source!A52)</f>
        <v>52</v>
      </c>
      <c r="B114">
        <v>92860171</v>
      </c>
      <c r="C114">
        <v>92860468</v>
      </c>
      <c r="D114">
        <v>49673503</v>
      </c>
      <c r="E114">
        <v>1</v>
      </c>
      <c r="F114">
        <v>1</v>
      </c>
      <c r="G114">
        <v>1</v>
      </c>
      <c r="H114">
        <v>2</v>
      </c>
      <c r="I114" t="s">
        <v>462</v>
      </c>
      <c r="J114" t="s">
        <v>463</v>
      </c>
      <c r="K114" t="s">
        <v>464</v>
      </c>
      <c r="L114">
        <v>1367</v>
      </c>
      <c r="N114">
        <v>1011</v>
      </c>
      <c r="O114" t="s">
        <v>461</v>
      </c>
      <c r="P114" t="s">
        <v>461</v>
      </c>
      <c r="Q114">
        <v>1</v>
      </c>
      <c r="W114">
        <v>0</v>
      </c>
      <c r="X114">
        <v>509054691</v>
      </c>
      <c r="Y114">
        <f t="shared" si="23"/>
        <v>0.2</v>
      </c>
      <c r="AA114">
        <v>0</v>
      </c>
      <c r="AB114">
        <v>1032.96</v>
      </c>
      <c r="AC114">
        <v>520.26</v>
      </c>
      <c r="AD114">
        <v>0</v>
      </c>
      <c r="AE114">
        <v>0</v>
      </c>
      <c r="AF114">
        <v>65.709999999999994</v>
      </c>
      <c r="AG114">
        <v>11.6</v>
      </c>
      <c r="AH114">
        <v>0</v>
      </c>
      <c r="AI114">
        <v>1</v>
      </c>
      <c r="AJ114">
        <v>15.72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0.2</v>
      </c>
      <c r="AU114" t="s">
        <v>6</v>
      </c>
      <c r="AV114">
        <v>0</v>
      </c>
      <c r="AW114">
        <v>2</v>
      </c>
      <c r="AX114">
        <v>92860485</v>
      </c>
      <c r="AY114">
        <v>1</v>
      </c>
      <c r="AZ114">
        <v>0</v>
      </c>
      <c r="BA114">
        <v>99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ROUND(Y114*Source!I52*DO114,7)</f>
        <v>0</v>
      </c>
      <c r="CX114">
        <f>ROUND(Y114*Source!I52,7)</f>
        <v>4.4000000000000002E-4</v>
      </c>
      <c r="CY114">
        <f>AB114</f>
        <v>1032.96</v>
      </c>
      <c r="CZ114">
        <f>AF114</f>
        <v>65.709999999999994</v>
      </c>
      <c r="DA114">
        <f>AJ114</f>
        <v>15.72</v>
      </c>
      <c r="DB114">
        <f t="shared" si="24"/>
        <v>13.14</v>
      </c>
      <c r="DC114">
        <f t="shared" si="25"/>
        <v>2.3199999999999998</v>
      </c>
      <c r="DD114" t="s">
        <v>6</v>
      </c>
      <c r="DE114" t="s">
        <v>6</v>
      </c>
      <c r="DF114">
        <f t="shared" si="54"/>
        <v>0</v>
      </c>
      <c r="DG114">
        <f>ROUND(ROUND(AF114*AJ114,0)*CX114,0)</f>
        <v>0</v>
      </c>
      <c r="DH114">
        <f>ROUND(ROUND(AG114*AK114,0)*CX114,0)</f>
        <v>0</v>
      </c>
      <c r="DI114">
        <f t="shared" si="55"/>
        <v>0</v>
      </c>
      <c r="DJ114">
        <f>DG114</f>
        <v>0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ROW(Source!A52)</f>
        <v>52</v>
      </c>
      <c r="B115">
        <v>92860171</v>
      </c>
      <c r="C115">
        <v>92860468</v>
      </c>
      <c r="D115">
        <v>49673715</v>
      </c>
      <c r="E115">
        <v>1</v>
      </c>
      <c r="F115">
        <v>1</v>
      </c>
      <c r="G115">
        <v>1</v>
      </c>
      <c r="H115">
        <v>2</v>
      </c>
      <c r="I115" t="s">
        <v>494</v>
      </c>
      <c r="J115" t="s">
        <v>495</v>
      </c>
      <c r="K115" t="s">
        <v>496</v>
      </c>
      <c r="L115">
        <v>1367</v>
      </c>
      <c r="N115">
        <v>1011</v>
      </c>
      <c r="O115" t="s">
        <v>461</v>
      </c>
      <c r="P115" t="s">
        <v>461</v>
      </c>
      <c r="Q115">
        <v>1</v>
      </c>
      <c r="W115">
        <v>0</v>
      </c>
      <c r="X115">
        <v>829370094</v>
      </c>
      <c r="Y115">
        <f t="shared" si="23"/>
        <v>6.25</v>
      </c>
      <c r="AA115">
        <v>0</v>
      </c>
      <c r="AB115">
        <v>127.33</v>
      </c>
      <c r="AC115">
        <v>0</v>
      </c>
      <c r="AD115">
        <v>0</v>
      </c>
      <c r="AE115">
        <v>0</v>
      </c>
      <c r="AF115">
        <v>8.1</v>
      </c>
      <c r="AG115">
        <v>0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6.25</v>
      </c>
      <c r="AU115" t="s">
        <v>6</v>
      </c>
      <c r="AV115">
        <v>0</v>
      </c>
      <c r="AW115">
        <v>2</v>
      </c>
      <c r="AX115">
        <v>92860486</v>
      </c>
      <c r="AY115">
        <v>1</v>
      </c>
      <c r="AZ115">
        <v>0</v>
      </c>
      <c r="BA115">
        <v>100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ROUND(Y115*Source!I52*DO115,7)</f>
        <v>0</v>
      </c>
      <c r="CX115">
        <f>ROUND(Y115*Source!I52,7)</f>
        <v>1.375E-2</v>
      </c>
      <c r="CY115">
        <f>AB115</f>
        <v>127.33</v>
      </c>
      <c r="CZ115">
        <f>AF115</f>
        <v>8.1</v>
      </c>
      <c r="DA115">
        <f>AJ115</f>
        <v>15.72</v>
      </c>
      <c r="DB115">
        <f t="shared" si="24"/>
        <v>50.63</v>
      </c>
      <c r="DC115">
        <f t="shared" si="25"/>
        <v>0</v>
      </c>
      <c r="DD115" t="s">
        <v>6</v>
      </c>
      <c r="DE115" t="s">
        <v>6</v>
      </c>
      <c r="DF115">
        <f t="shared" si="54"/>
        <v>0</v>
      </c>
      <c r="DG115">
        <f>ROUND(ROUND(AF115*AJ115,0)*CX115,0)</f>
        <v>2</v>
      </c>
      <c r="DH115">
        <f>ROUND(ROUND(AG115*AK115,0)*CX115,0)</f>
        <v>0</v>
      </c>
      <c r="DI115">
        <f t="shared" si="55"/>
        <v>0</v>
      </c>
      <c r="DJ115">
        <f>DG115</f>
        <v>2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ROW(Source!A52)</f>
        <v>52</v>
      </c>
      <c r="B116">
        <v>92860171</v>
      </c>
      <c r="C116">
        <v>92860468</v>
      </c>
      <c r="D116">
        <v>49674363</v>
      </c>
      <c r="E116">
        <v>1</v>
      </c>
      <c r="F116">
        <v>1</v>
      </c>
      <c r="G116">
        <v>1</v>
      </c>
      <c r="H116">
        <v>2</v>
      </c>
      <c r="I116" t="s">
        <v>551</v>
      </c>
      <c r="J116" t="s">
        <v>552</v>
      </c>
      <c r="K116" t="s">
        <v>553</v>
      </c>
      <c r="L116">
        <v>1367</v>
      </c>
      <c r="N116">
        <v>1011</v>
      </c>
      <c r="O116" t="s">
        <v>461</v>
      </c>
      <c r="P116" t="s">
        <v>461</v>
      </c>
      <c r="Q116">
        <v>1</v>
      </c>
      <c r="W116">
        <v>0</v>
      </c>
      <c r="X116">
        <v>-828914330</v>
      </c>
      <c r="Y116">
        <f t="shared" si="23"/>
        <v>5.93</v>
      </c>
      <c r="AA116">
        <v>0</v>
      </c>
      <c r="AB116">
        <v>239.57</v>
      </c>
      <c r="AC116">
        <v>451.19</v>
      </c>
      <c r="AD116">
        <v>0</v>
      </c>
      <c r="AE116">
        <v>0</v>
      </c>
      <c r="AF116">
        <v>15.24</v>
      </c>
      <c r="AG116">
        <v>10.06</v>
      </c>
      <c r="AH116">
        <v>0</v>
      </c>
      <c r="AI116">
        <v>1</v>
      </c>
      <c r="AJ116">
        <v>15.72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5.93</v>
      </c>
      <c r="AU116" t="s">
        <v>6</v>
      </c>
      <c r="AV116">
        <v>0</v>
      </c>
      <c r="AW116">
        <v>2</v>
      </c>
      <c r="AX116">
        <v>92860487</v>
      </c>
      <c r="AY116">
        <v>1</v>
      </c>
      <c r="AZ116">
        <v>0</v>
      </c>
      <c r="BA116">
        <v>101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ROUND(Y116*Source!I52*DO116,7)</f>
        <v>0</v>
      </c>
      <c r="CX116">
        <f>ROUND(Y116*Source!I52,7)</f>
        <v>1.3046E-2</v>
      </c>
      <c r="CY116">
        <f>AB116</f>
        <v>239.57</v>
      </c>
      <c r="CZ116">
        <f>AF116</f>
        <v>15.24</v>
      </c>
      <c r="DA116">
        <f>AJ116</f>
        <v>15.72</v>
      </c>
      <c r="DB116">
        <f t="shared" si="24"/>
        <v>90.37</v>
      </c>
      <c r="DC116">
        <f t="shared" si="25"/>
        <v>59.66</v>
      </c>
      <c r="DD116" t="s">
        <v>6</v>
      </c>
      <c r="DE116" t="s">
        <v>6</v>
      </c>
      <c r="DF116">
        <f t="shared" si="54"/>
        <v>0</v>
      </c>
      <c r="DG116">
        <f>ROUND(ROUND(AF116*AJ116,0)*CX116,0)</f>
        <v>3</v>
      </c>
      <c r="DH116">
        <f>ROUND(ROUND(AG116*AK116,0)*CX116,0)</f>
        <v>6</v>
      </c>
      <c r="DI116">
        <f t="shared" si="55"/>
        <v>0</v>
      </c>
      <c r="DJ116">
        <f>DG116</f>
        <v>3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ROW(Source!A52)</f>
        <v>52</v>
      </c>
      <c r="B117">
        <v>92860171</v>
      </c>
      <c r="C117">
        <v>92860468</v>
      </c>
      <c r="D117">
        <v>49521580</v>
      </c>
      <c r="E117">
        <v>1</v>
      </c>
      <c r="F117">
        <v>1</v>
      </c>
      <c r="G117">
        <v>1</v>
      </c>
      <c r="H117">
        <v>3</v>
      </c>
      <c r="I117" t="s">
        <v>554</v>
      </c>
      <c r="J117" t="s">
        <v>555</v>
      </c>
      <c r="K117" t="s">
        <v>556</v>
      </c>
      <c r="L117">
        <v>1339</v>
      </c>
      <c r="N117">
        <v>1007</v>
      </c>
      <c r="O117" t="s">
        <v>557</v>
      </c>
      <c r="P117" t="s">
        <v>557</v>
      </c>
      <c r="Q117">
        <v>1</v>
      </c>
      <c r="W117">
        <v>0</v>
      </c>
      <c r="X117">
        <v>-9695787</v>
      </c>
      <c r="Y117">
        <f t="shared" si="23"/>
        <v>0.44</v>
      </c>
      <c r="AA117">
        <v>177.17</v>
      </c>
      <c r="AB117">
        <v>0</v>
      </c>
      <c r="AC117">
        <v>0</v>
      </c>
      <c r="AD117">
        <v>0</v>
      </c>
      <c r="AE117">
        <v>17.86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0.44</v>
      </c>
      <c r="AU117" t="s">
        <v>6</v>
      </c>
      <c r="AV117">
        <v>0</v>
      </c>
      <c r="AW117">
        <v>2</v>
      </c>
      <c r="AX117">
        <v>92860488</v>
      </c>
      <c r="AY117">
        <v>1</v>
      </c>
      <c r="AZ117">
        <v>0</v>
      </c>
      <c r="BA117">
        <v>102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ROUND(Y117*Source!I52,7)</f>
        <v>9.68E-4</v>
      </c>
      <c r="CY117">
        <f t="shared" ref="CY117:CY123" si="56">AA117</f>
        <v>177.17</v>
      </c>
      <c r="CZ117">
        <f t="shared" ref="CZ117:CZ123" si="57">AE117</f>
        <v>17.86</v>
      </c>
      <c r="DA117">
        <f t="shared" ref="DA117:DA123" si="58">AI117</f>
        <v>9.92</v>
      </c>
      <c r="DB117">
        <f t="shared" si="24"/>
        <v>7.86</v>
      </c>
      <c r="DC117">
        <f t="shared" si="25"/>
        <v>0</v>
      </c>
      <c r="DD117" t="s">
        <v>6</v>
      </c>
      <c r="DE117" t="s">
        <v>6</v>
      </c>
      <c r="DF117">
        <f t="shared" ref="DF117:DF123" si="59">ROUND(ROUND(AE117*AI117,0)*CX117,0)</f>
        <v>0</v>
      </c>
      <c r="DG117">
        <f t="shared" ref="DG117:DG125" si="60">ROUND(ROUND(AF117,0)*CX117,0)</f>
        <v>0</v>
      </c>
      <c r="DH117">
        <f t="shared" ref="DH117:DH124" si="61">ROUND(ROUND(AG117,0)*CX117,0)</f>
        <v>0</v>
      </c>
      <c r="DI117">
        <f t="shared" si="55"/>
        <v>0</v>
      </c>
      <c r="DJ117">
        <f t="shared" ref="DJ117:DJ123" si="62">DF117</f>
        <v>0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ROW(Source!A52)</f>
        <v>52</v>
      </c>
      <c r="B118">
        <v>92860171</v>
      </c>
      <c r="C118">
        <v>92860468</v>
      </c>
      <c r="D118">
        <v>49524433</v>
      </c>
      <c r="E118">
        <v>1</v>
      </c>
      <c r="F118">
        <v>1</v>
      </c>
      <c r="G118">
        <v>1</v>
      </c>
      <c r="H118">
        <v>3</v>
      </c>
      <c r="I118" t="s">
        <v>578</v>
      </c>
      <c r="J118" t="s">
        <v>579</v>
      </c>
      <c r="K118" t="s">
        <v>580</v>
      </c>
      <c r="L118">
        <v>1346</v>
      </c>
      <c r="N118">
        <v>1009</v>
      </c>
      <c r="O118" t="s">
        <v>474</v>
      </c>
      <c r="P118" t="s">
        <v>474</v>
      </c>
      <c r="Q118">
        <v>1</v>
      </c>
      <c r="W118">
        <v>0</v>
      </c>
      <c r="X118">
        <v>116043521</v>
      </c>
      <c r="Y118">
        <f t="shared" si="23"/>
        <v>0.03</v>
      </c>
      <c r="AA118">
        <v>151.38</v>
      </c>
      <c r="AB118">
        <v>0</v>
      </c>
      <c r="AC118">
        <v>0</v>
      </c>
      <c r="AD118">
        <v>0</v>
      </c>
      <c r="AE118">
        <v>15.26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0.03</v>
      </c>
      <c r="AU118" t="s">
        <v>6</v>
      </c>
      <c r="AV118">
        <v>0</v>
      </c>
      <c r="AW118">
        <v>2</v>
      </c>
      <c r="AX118">
        <v>92860489</v>
      </c>
      <c r="AY118">
        <v>1</v>
      </c>
      <c r="AZ118">
        <v>0</v>
      </c>
      <c r="BA118">
        <v>103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ROUND(Y118*Source!I52,7)</f>
        <v>6.6000000000000005E-5</v>
      </c>
      <c r="CY118">
        <f t="shared" si="56"/>
        <v>151.38</v>
      </c>
      <c r="CZ118">
        <f t="shared" si="57"/>
        <v>15.26</v>
      </c>
      <c r="DA118">
        <f t="shared" si="58"/>
        <v>9.92</v>
      </c>
      <c r="DB118">
        <f t="shared" si="24"/>
        <v>0.46</v>
      </c>
      <c r="DC118">
        <f t="shared" si="25"/>
        <v>0</v>
      </c>
      <c r="DD118" t="s">
        <v>6</v>
      </c>
      <c r="DE118" t="s">
        <v>6</v>
      </c>
      <c r="DF118">
        <f t="shared" si="59"/>
        <v>0</v>
      </c>
      <c r="DG118">
        <f t="shared" si="60"/>
        <v>0</v>
      </c>
      <c r="DH118">
        <f t="shared" si="61"/>
        <v>0</v>
      </c>
      <c r="DI118">
        <f t="shared" si="55"/>
        <v>0</v>
      </c>
      <c r="DJ118">
        <f t="shared" si="62"/>
        <v>0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ROW(Source!A52)</f>
        <v>52</v>
      </c>
      <c r="B119">
        <v>92860171</v>
      </c>
      <c r="C119">
        <v>92860468</v>
      </c>
      <c r="D119">
        <v>49544684</v>
      </c>
      <c r="E119">
        <v>1</v>
      </c>
      <c r="F119">
        <v>1</v>
      </c>
      <c r="G119">
        <v>1</v>
      </c>
      <c r="H119">
        <v>3</v>
      </c>
      <c r="I119" t="s">
        <v>561</v>
      </c>
      <c r="J119" t="s">
        <v>562</v>
      </c>
      <c r="K119" t="s">
        <v>563</v>
      </c>
      <c r="L119">
        <v>1348</v>
      </c>
      <c r="N119">
        <v>1009</v>
      </c>
      <c r="O119" t="s">
        <v>75</v>
      </c>
      <c r="P119" t="s">
        <v>75</v>
      </c>
      <c r="Q119">
        <v>1000</v>
      </c>
      <c r="W119">
        <v>0</v>
      </c>
      <c r="X119">
        <v>1529649644</v>
      </c>
      <c r="Y119">
        <f t="shared" si="23"/>
        <v>1.2999999999999999E-4</v>
      </c>
      <c r="AA119">
        <v>555123.30000000005</v>
      </c>
      <c r="AB119">
        <v>0</v>
      </c>
      <c r="AC119">
        <v>0</v>
      </c>
      <c r="AD119">
        <v>0</v>
      </c>
      <c r="AE119">
        <v>55960.01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1.2999999999999999E-4</v>
      </c>
      <c r="AU119" t="s">
        <v>6</v>
      </c>
      <c r="AV119">
        <v>0</v>
      </c>
      <c r="AW119">
        <v>2</v>
      </c>
      <c r="AX119">
        <v>92860490</v>
      </c>
      <c r="AY119">
        <v>1</v>
      </c>
      <c r="AZ119">
        <v>0</v>
      </c>
      <c r="BA119">
        <v>104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ROUND(Y119*Source!I52,7)</f>
        <v>2.9999999999999999E-7</v>
      </c>
      <c r="CY119">
        <f t="shared" si="56"/>
        <v>555123.30000000005</v>
      </c>
      <c r="CZ119">
        <f t="shared" si="57"/>
        <v>55960.01</v>
      </c>
      <c r="DA119">
        <f t="shared" si="58"/>
        <v>9.92</v>
      </c>
      <c r="DB119">
        <f t="shared" si="24"/>
        <v>7.27</v>
      </c>
      <c r="DC119">
        <f t="shared" si="25"/>
        <v>0</v>
      </c>
      <c r="DD119" t="s">
        <v>6</v>
      </c>
      <c r="DE119" t="s">
        <v>6</v>
      </c>
      <c r="DF119">
        <f t="shared" si="59"/>
        <v>0</v>
      </c>
      <c r="DG119">
        <f t="shared" si="60"/>
        <v>0</v>
      </c>
      <c r="DH119">
        <f t="shared" si="61"/>
        <v>0</v>
      </c>
      <c r="DI119">
        <f t="shared" si="55"/>
        <v>0</v>
      </c>
      <c r="DJ119">
        <f t="shared" si="62"/>
        <v>0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ROW(Source!A52)</f>
        <v>52</v>
      </c>
      <c r="B120">
        <v>92860171</v>
      </c>
      <c r="C120">
        <v>92860468</v>
      </c>
      <c r="D120">
        <v>49545557</v>
      </c>
      <c r="E120">
        <v>1</v>
      </c>
      <c r="F120">
        <v>1</v>
      </c>
      <c r="G120">
        <v>1</v>
      </c>
      <c r="H120">
        <v>3</v>
      </c>
      <c r="I120" t="s">
        <v>564</v>
      </c>
      <c r="J120" t="s">
        <v>565</v>
      </c>
      <c r="K120" t="s">
        <v>566</v>
      </c>
      <c r="L120">
        <v>1348</v>
      </c>
      <c r="N120">
        <v>1009</v>
      </c>
      <c r="O120" t="s">
        <v>75</v>
      </c>
      <c r="P120" t="s">
        <v>75</v>
      </c>
      <c r="Q120">
        <v>1000</v>
      </c>
      <c r="W120">
        <v>0</v>
      </c>
      <c r="X120">
        <v>2110197416</v>
      </c>
      <c r="Y120">
        <f t="shared" si="23"/>
        <v>1.8000000000000001E-4</v>
      </c>
      <c r="AA120">
        <v>710668.80000000005</v>
      </c>
      <c r="AB120">
        <v>0</v>
      </c>
      <c r="AC120">
        <v>0</v>
      </c>
      <c r="AD120">
        <v>0</v>
      </c>
      <c r="AE120">
        <v>71640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1.8000000000000001E-4</v>
      </c>
      <c r="AU120" t="s">
        <v>6</v>
      </c>
      <c r="AV120">
        <v>0</v>
      </c>
      <c r="AW120">
        <v>2</v>
      </c>
      <c r="AX120">
        <v>92860491</v>
      </c>
      <c r="AY120">
        <v>1</v>
      </c>
      <c r="AZ120">
        <v>0</v>
      </c>
      <c r="BA120">
        <v>105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ROUND(Y120*Source!I52,7)</f>
        <v>3.9999999999999998E-7</v>
      </c>
      <c r="CY120">
        <f t="shared" si="56"/>
        <v>710668.80000000005</v>
      </c>
      <c r="CZ120">
        <f t="shared" si="57"/>
        <v>71640</v>
      </c>
      <c r="DA120">
        <f t="shared" si="58"/>
        <v>9.92</v>
      </c>
      <c r="DB120">
        <f t="shared" si="24"/>
        <v>12.9</v>
      </c>
      <c r="DC120">
        <f t="shared" si="25"/>
        <v>0</v>
      </c>
      <c r="DD120" t="s">
        <v>6</v>
      </c>
      <c r="DE120" t="s">
        <v>6</v>
      </c>
      <c r="DF120">
        <f t="shared" si="59"/>
        <v>0</v>
      </c>
      <c r="DG120">
        <f t="shared" si="60"/>
        <v>0</v>
      </c>
      <c r="DH120">
        <f t="shared" si="61"/>
        <v>0</v>
      </c>
      <c r="DI120">
        <f t="shared" si="55"/>
        <v>0</v>
      </c>
      <c r="DJ120">
        <f t="shared" si="62"/>
        <v>0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ROW(Source!A52)</f>
        <v>52</v>
      </c>
      <c r="B121">
        <v>92860171</v>
      </c>
      <c r="C121">
        <v>92860468</v>
      </c>
      <c r="D121">
        <v>49554585</v>
      </c>
      <c r="E121">
        <v>1</v>
      </c>
      <c r="F121">
        <v>1</v>
      </c>
      <c r="G121">
        <v>1</v>
      </c>
      <c r="H121">
        <v>3</v>
      </c>
      <c r="I121" t="s">
        <v>506</v>
      </c>
      <c r="J121" t="s">
        <v>507</v>
      </c>
      <c r="K121" t="s">
        <v>508</v>
      </c>
      <c r="L121">
        <v>1346</v>
      </c>
      <c r="N121">
        <v>1009</v>
      </c>
      <c r="O121" t="s">
        <v>474</v>
      </c>
      <c r="P121" t="s">
        <v>474</v>
      </c>
      <c r="Q121">
        <v>1</v>
      </c>
      <c r="W121">
        <v>0</v>
      </c>
      <c r="X121">
        <v>-211331552</v>
      </c>
      <c r="Y121">
        <f t="shared" si="23"/>
        <v>1.36</v>
      </c>
      <c r="AA121">
        <v>283.70999999999998</v>
      </c>
      <c r="AB121">
        <v>0</v>
      </c>
      <c r="AC121">
        <v>0</v>
      </c>
      <c r="AD121">
        <v>0</v>
      </c>
      <c r="AE121">
        <v>28.6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1.36</v>
      </c>
      <c r="AU121" t="s">
        <v>6</v>
      </c>
      <c r="AV121">
        <v>0</v>
      </c>
      <c r="AW121">
        <v>2</v>
      </c>
      <c r="AX121">
        <v>92860492</v>
      </c>
      <c r="AY121">
        <v>1</v>
      </c>
      <c r="AZ121">
        <v>0</v>
      </c>
      <c r="BA121">
        <v>106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ROUND(Y121*Source!I52,7)</f>
        <v>2.9919999999999999E-3</v>
      </c>
      <c r="CY121">
        <f t="shared" si="56"/>
        <v>283.70999999999998</v>
      </c>
      <c r="CZ121">
        <f t="shared" si="57"/>
        <v>28.6</v>
      </c>
      <c r="DA121">
        <f t="shared" si="58"/>
        <v>9.92</v>
      </c>
      <c r="DB121">
        <f t="shared" si="24"/>
        <v>38.9</v>
      </c>
      <c r="DC121">
        <f t="shared" si="25"/>
        <v>0</v>
      </c>
      <c r="DD121" t="s">
        <v>6</v>
      </c>
      <c r="DE121" t="s">
        <v>6</v>
      </c>
      <c r="DF121">
        <f t="shared" si="59"/>
        <v>1</v>
      </c>
      <c r="DG121">
        <f t="shared" si="60"/>
        <v>0</v>
      </c>
      <c r="DH121">
        <f t="shared" si="61"/>
        <v>0</v>
      </c>
      <c r="DI121">
        <f t="shared" si="55"/>
        <v>0</v>
      </c>
      <c r="DJ121">
        <f t="shared" si="62"/>
        <v>1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ROW(Source!A52)</f>
        <v>52</v>
      </c>
      <c r="B122">
        <v>92860171</v>
      </c>
      <c r="C122">
        <v>92860468</v>
      </c>
      <c r="D122">
        <v>49571371</v>
      </c>
      <c r="E122">
        <v>1</v>
      </c>
      <c r="F122">
        <v>1</v>
      </c>
      <c r="G122">
        <v>1</v>
      </c>
      <c r="H122">
        <v>3</v>
      </c>
      <c r="I122" t="s">
        <v>160</v>
      </c>
      <c r="J122" t="s">
        <v>162</v>
      </c>
      <c r="K122" t="s">
        <v>161</v>
      </c>
      <c r="L122">
        <v>1425</v>
      </c>
      <c r="N122">
        <v>1013</v>
      </c>
      <c r="O122" t="s">
        <v>124</v>
      </c>
      <c r="P122" t="s">
        <v>124</v>
      </c>
      <c r="Q122">
        <v>1</v>
      </c>
      <c r="W122">
        <v>0</v>
      </c>
      <c r="X122">
        <v>1406660628</v>
      </c>
      <c r="Y122">
        <f t="shared" si="23"/>
        <v>4.5454545</v>
      </c>
      <c r="AA122">
        <v>60392.17</v>
      </c>
      <c r="AB122">
        <v>0</v>
      </c>
      <c r="AC122">
        <v>0</v>
      </c>
      <c r="AD122">
        <v>0</v>
      </c>
      <c r="AE122">
        <v>6087.92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6</v>
      </c>
      <c r="AT122">
        <v>4.5454545</v>
      </c>
      <c r="AU122" t="s">
        <v>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ROUND(Y122*Source!I52,7)</f>
        <v>0.01</v>
      </c>
      <c r="CY122">
        <f t="shared" si="56"/>
        <v>60392.17</v>
      </c>
      <c r="CZ122">
        <f t="shared" si="57"/>
        <v>6087.92</v>
      </c>
      <c r="DA122">
        <f t="shared" si="58"/>
        <v>9.92</v>
      </c>
      <c r="DB122">
        <f t="shared" si="24"/>
        <v>27672.36</v>
      </c>
      <c r="DC122">
        <f t="shared" si="25"/>
        <v>0</v>
      </c>
      <c r="DD122" t="s">
        <v>6</v>
      </c>
      <c r="DE122" t="s">
        <v>6</v>
      </c>
      <c r="DF122">
        <f t="shared" si="59"/>
        <v>604</v>
      </c>
      <c r="DG122">
        <f t="shared" si="60"/>
        <v>0</v>
      </c>
      <c r="DH122">
        <f t="shared" si="61"/>
        <v>0</v>
      </c>
      <c r="DI122">
        <f t="shared" si="55"/>
        <v>0</v>
      </c>
      <c r="DJ122">
        <f t="shared" si="62"/>
        <v>604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ROW(Source!A52)</f>
        <v>52</v>
      </c>
      <c r="B123">
        <v>92860171</v>
      </c>
      <c r="C123">
        <v>92860468</v>
      </c>
      <c r="D123">
        <v>49515638</v>
      </c>
      <c r="E123">
        <v>70</v>
      </c>
      <c r="F123">
        <v>1</v>
      </c>
      <c r="G123">
        <v>1</v>
      </c>
      <c r="H123">
        <v>3</v>
      </c>
      <c r="I123" t="s">
        <v>468</v>
      </c>
      <c r="J123" t="s">
        <v>6</v>
      </c>
      <c r="K123" t="s">
        <v>469</v>
      </c>
      <c r="L123">
        <v>1374</v>
      </c>
      <c r="N123">
        <v>1013</v>
      </c>
      <c r="O123" t="s">
        <v>470</v>
      </c>
      <c r="P123" t="s">
        <v>470</v>
      </c>
      <c r="Q123">
        <v>1</v>
      </c>
      <c r="W123">
        <v>0</v>
      </c>
      <c r="X123">
        <v>-1731369543</v>
      </c>
      <c r="Y123">
        <f t="shared" si="23"/>
        <v>9.7200000000000006</v>
      </c>
      <c r="AA123">
        <v>9.92</v>
      </c>
      <c r="AB123">
        <v>0</v>
      </c>
      <c r="AC123">
        <v>0</v>
      </c>
      <c r="AD123">
        <v>0</v>
      </c>
      <c r="AE123">
        <v>1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9.7200000000000006</v>
      </c>
      <c r="AU123" t="s">
        <v>6</v>
      </c>
      <c r="AV123">
        <v>0</v>
      </c>
      <c r="AW123">
        <v>2</v>
      </c>
      <c r="AX123">
        <v>92860493</v>
      </c>
      <c r="AY123">
        <v>1</v>
      </c>
      <c r="AZ123">
        <v>0</v>
      </c>
      <c r="BA123">
        <v>107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ROUND(Y123*Source!I52,7)</f>
        <v>2.1384E-2</v>
      </c>
      <c r="CY123">
        <f t="shared" si="56"/>
        <v>9.92</v>
      </c>
      <c r="CZ123">
        <f t="shared" si="57"/>
        <v>1</v>
      </c>
      <c r="DA123">
        <f t="shared" si="58"/>
        <v>9.92</v>
      </c>
      <c r="DB123">
        <f t="shared" si="24"/>
        <v>9.7200000000000006</v>
      </c>
      <c r="DC123">
        <f t="shared" si="25"/>
        <v>0</v>
      </c>
      <c r="DD123" t="s">
        <v>6</v>
      </c>
      <c r="DE123" t="s">
        <v>6</v>
      </c>
      <c r="DF123">
        <f t="shared" si="59"/>
        <v>0</v>
      </c>
      <c r="DG123">
        <f t="shared" si="60"/>
        <v>0</v>
      </c>
      <c r="DH123">
        <f t="shared" si="61"/>
        <v>0</v>
      </c>
      <c r="DI123">
        <f t="shared" si="55"/>
        <v>0</v>
      </c>
      <c r="DJ123">
        <f t="shared" si="62"/>
        <v>0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ROW(Source!A54)</f>
        <v>54</v>
      </c>
      <c r="B124">
        <v>92860171</v>
      </c>
      <c r="C124">
        <v>92860495</v>
      </c>
      <c r="D124">
        <v>49510767</v>
      </c>
      <c r="E124">
        <v>70</v>
      </c>
      <c r="F124">
        <v>1</v>
      </c>
      <c r="G124">
        <v>1</v>
      </c>
      <c r="H124">
        <v>1</v>
      </c>
      <c r="I124" t="s">
        <v>453</v>
      </c>
      <c r="J124" t="s">
        <v>6</v>
      </c>
      <c r="K124" t="s">
        <v>454</v>
      </c>
      <c r="L124">
        <v>1191</v>
      </c>
      <c r="N124">
        <v>1013</v>
      </c>
      <c r="O124" t="s">
        <v>455</v>
      </c>
      <c r="P124" t="s">
        <v>455</v>
      </c>
      <c r="Q124">
        <v>1</v>
      </c>
      <c r="W124">
        <v>0</v>
      </c>
      <c r="X124">
        <v>-1936699058</v>
      </c>
      <c r="Y124">
        <f t="shared" si="23"/>
        <v>2.06</v>
      </c>
      <c r="AA124">
        <v>0</v>
      </c>
      <c r="AB124">
        <v>0</v>
      </c>
      <c r="AC124">
        <v>0</v>
      </c>
      <c r="AD124">
        <v>444.91</v>
      </c>
      <c r="AE124">
        <v>0</v>
      </c>
      <c r="AF124">
        <v>0</v>
      </c>
      <c r="AG124">
        <v>0</v>
      </c>
      <c r="AH124">
        <v>9.92</v>
      </c>
      <c r="AI124">
        <v>1</v>
      </c>
      <c r="AJ124">
        <v>1</v>
      </c>
      <c r="AK124">
        <v>1</v>
      </c>
      <c r="AL124">
        <v>44.85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2.06</v>
      </c>
      <c r="AU124" t="s">
        <v>6</v>
      </c>
      <c r="AV124">
        <v>1</v>
      </c>
      <c r="AW124">
        <v>2</v>
      </c>
      <c r="AX124">
        <v>92860508</v>
      </c>
      <c r="AY124">
        <v>1</v>
      </c>
      <c r="AZ124">
        <v>0</v>
      </c>
      <c r="BA124">
        <v>108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ROUND(AT124*Source!I54*AH124*AL124,0)</f>
        <v>917</v>
      </c>
      <c r="CV124">
        <f>ROUND(Y124*Source!I54,7)</f>
        <v>2.06</v>
      </c>
      <c r="CW124">
        <v>0</v>
      </c>
      <c r="CX124">
        <f>ROUND(Y124*Source!I54,7)</f>
        <v>2.06</v>
      </c>
      <c r="CY124">
        <f>AD124</f>
        <v>444.91</v>
      </c>
      <c r="CZ124">
        <f>AH124</f>
        <v>9.92</v>
      </c>
      <c r="DA124">
        <f>AL124</f>
        <v>44.85</v>
      </c>
      <c r="DB124">
        <f t="shared" si="24"/>
        <v>20.440000000000001</v>
      </c>
      <c r="DC124">
        <f t="shared" si="25"/>
        <v>0</v>
      </c>
      <c r="DD124" t="s">
        <v>6</v>
      </c>
      <c r="DE124" t="s">
        <v>6</v>
      </c>
      <c r="DF124">
        <f t="shared" ref="DF124:DF130" si="63">ROUND(ROUND(AE124,0)*CX124,0)</f>
        <v>0</v>
      </c>
      <c r="DG124">
        <f t="shared" si="60"/>
        <v>0</v>
      </c>
      <c r="DH124">
        <f t="shared" si="61"/>
        <v>0</v>
      </c>
      <c r="DI124">
        <f>ROUND(ROUND(AH124*AL124,0)*CX124,0)</f>
        <v>917</v>
      </c>
      <c r="DJ124">
        <f>DI124</f>
        <v>917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ROW(Source!A54)</f>
        <v>54</v>
      </c>
      <c r="B125">
        <v>92860171</v>
      </c>
      <c r="C125">
        <v>92860495</v>
      </c>
      <c r="D125">
        <v>49510905</v>
      </c>
      <c r="E125">
        <v>70</v>
      </c>
      <c r="F125">
        <v>1</v>
      </c>
      <c r="G125">
        <v>1</v>
      </c>
      <c r="H125">
        <v>1</v>
      </c>
      <c r="I125" t="s">
        <v>456</v>
      </c>
      <c r="J125" t="s">
        <v>6</v>
      </c>
      <c r="K125" t="s">
        <v>457</v>
      </c>
      <c r="L125">
        <v>1191</v>
      </c>
      <c r="N125">
        <v>1013</v>
      </c>
      <c r="O125" t="s">
        <v>455</v>
      </c>
      <c r="P125" t="s">
        <v>455</v>
      </c>
      <c r="Q125">
        <v>1</v>
      </c>
      <c r="W125">
        <v>0</v>
      </c>
      <c r="X125">
        <v>-1417349443</v>
      </c>
      <c r="Y125">
        <f t="shared" si="23"/>
        <v>0.31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0.31</v>
      </c>
      <c r="AU125" t="s">
        <v>6</v>
      </c>
      <c r="AV125">
        <v>2</v>
      </c>
      <c r="AW125">
        <v>2</v>
      </c>
      <c r="AX125">
        <v>92860509</v>
      </c>
      <c r="AY125">
        <v>1</v>
      </c>
      <c r="AZ125">
        <v>0</v>
      </c>
      <c r="BA125">
        <v>109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ROUND(Y125*Source!I54,7)</f>
        <v>0.31</v>
      </c>
      <c r="CY125">
        <f>AD125</f>
        <v>0</v>
      </c>
      <c r="CZ125">
        <f>AH125</f>
        <v>0</v>
      </c>
      <c r="DA125">
        <f>AL125</f>
        <v>1</v>
      </c>
      <c r="DB125">
        <f t="shared" si="24"/>
        <v>0</v>
      </c>
      <c r="DC125">
        <f t="shared" si="25"/>
        <v>0</v>
      </c>
      <c r="DD125" t="s">
        <v>6</v>
      </c>
      <c r="DE125" t="s">
        <v>6</v>
      </c>
      <c r="DF125">
        <f t="shared" si="63"/>
        <v>0</v>
      </c>
      <c r="DG125">
        <f t="shared" si="60"/>
        <v>0</v>
      </c>
      <c r="DH125">
        <f t="shared" ref="DH125:DH130" si="64">ROUND(ROUND(AG125*AK125,0)*CX125,0)</f>
        <v>0</v>
      </c>
      <c r="DI125">
        <f t="shared" ref="DI125:DI135" si="65">ROUND(ROUND(AH125,0)*CX125,0)</f>
        <v>0</v>
      </c>
      <c r="DJ125">
        <f>DI125</f>
        <v>0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ROW(Source!A54)</f>
        <v>54</v>
      </c>
      <c r="B126">
        <v>92860171</v>
      </c>
      <c r="C126">
        <v>92860495</v>
      </c>
      <c r="D126">
        <v>49672451</v>
      </c>
      <c r="E126">
        <v>1</v>
      </c>
      <c r="F126">
        <v>1</v>
      </c>
      <c r="G126">
        <v>1</v>
      </c>
      <c r="H126">
        <v>2</v>
      </c>
      <c r="I126" t="s">
        <v>491</v>
      </c>
      <c r="J126" t="s">
        <v>492</v>
      </c>
      <c r="K126" t="s">
        <v>493</v>
      </c>
      <c r="L126">
        <v>1367</v>
      </c>
      <c r="N126">
        <v>1011</v>
      </c>
      <c r="O126" t="s">
        <v>461</v>
      </c>
      <c r="P126" t="s">
        <v>461</v>
      </c>
      <c r="Q126">
        <v>1</v>
      </c>
      <c r="W126">
        <v>0</v>
      </c>
      <c r="X126">
        <v>333826566</v>
      </c>
      <c r="Y126">
        <f t="shared" si="23"/>
        <v>0.19</v>
      </c>
      <c r="AA126">
        <v>0</v>
      </c>
      <c r="AB126">
        <v>47</v>
      </c>
      <c r="AC126">
        <v>0</v>
      </c>
      <c r="AD126">
        <v>0</v>
      </c>
      <c r="AE126">
        <v>0</v>
      </c>
      <c r="AF126">
        <v>2.99</v>
      </c>
      <c r="AG126">
        <v>0</v>
      </c>
      <c r="AH126">
        <v>0</v>
      </c>
      <c r="AI126">
        <v>1</v>
      </c>
      <c r="AJ126">
        <v>15.72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0.19</v>
      </c>
      <c r="AU126" t="s">
        <v>6</v>
      </c>
      <c r="AV126">
        <v>0</v>
      </c>
      <c r="AW126">
        <v>2</v>
      </c>
      <c r="AX126">
        <v>92860510</v>
      </c>
      <c r="AY126">
        <v>1</v>
      </c>
      <c r="AZ126">
        <v>0</v>
      </c>
      <c r="BA126">
        <v>110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ROUND(Y126*Source!I54*DO126,7)</f>
        <v>0</v>
      </c>
      <c r="CX126">
        <f>ROUND(Y126*Source!I54,7)</f>
        <v>0.19</v>
      </c>
      <c r="CY126">
        <f>AB126</f>
        <v>47</v>
      </c>
      <c r="CZ126">
        <f>AF126</f>
        <v>2.99</v>
      </c>
      <c r="DA126">
        <f>AJ126</f>
        <v>15.72</v>
      </c>
      <c r="DB126">
        <f t="shared" si="24"/>
        <v>0.56999999999999995</v>
      </c>
      <c r="DC126">
        <f t="shared" si="25"/>
        <v>0</v>
      </c>
      <c r="DD126" t="s">
        <v>6</v>
      </c>
      <c r="DE126" t="s">
        <v>6</v>
      </c>
      <c r="DF126">
        <f t="shared" si="63"/>
        <v>0</v>
      </c>
      <c r="DG126">
        <f>ROUND(ROUND(AF126*AJ126,0)*CX126,0)</f>
        <v>9</v>
      </c>
      <c r="DH126">
        <f t="shared" si="64"/>
        <v>0</v>
      </c>
      <c r="DI126">
        <f t="shared" si="65"/>
        <v>0</v>
      </c>
      <c r="DJ126">
        <f>DG126</f>
        <v>9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ROW(Source!A54)</f>
        <v>54</v>
      </c>
      <c r="B127">
        <v>92860171</v>
      </c>
      <c r="C127">
        <v>92860495</v>
      </c>
      <c r="D127">
        <v>49672573</v>
      </c>
      <c r="E127">
        <v>1</v>
      </c>
      <c r="F127">
        <v>1</v>
      </c>
      <c r="G127">
        <v>1</v>
      </c>
      <c r="H127">
        <v>2</v>
      </c>
      <c r="I127" t="s">
        <v>458</v>
      </c>
      <c r="J127" t="s">
        <v>459</v>
      </c>
      <c r="K127" t="s">
        <v>460</v>
      </c>
      <c r="L127">
        <v>1367</v>
      </c>
      <c r="N127">
        <v>1011</v>
      </c>
      <c r="O127" t="s">
        <v>461</v>
      </c>
      <c r="P127" t="s">
        <v>461</v>
      </c>
      <c r="Q127">
        <v>1</v>
      </c>
      <c r="W127">
        <v>0</v>
      </c>
      <c r="X127">
        <v>-430484415</v>
      </c>
      <c r="Y127">
        <f t="shared" si="23"/>
        <v>0.06</v>
      </c>
      <c r="AA127">
        <v>0</v>
      </c>
      <c r="AB127">
        <v>1814.09</v>
      </c>
      <c r="AC127">
        <v>605.48</v>
      </c>
      <c r="AD127">
        <v>0</v>
      </c>
      <c r="AE127">
        <v>0</v>
      </c>
      <c r="AF127">
        <v>115.4</v>
      </c>
      <c r="AG127">
        <v>13.5</v>
      </c>
      <c r="AH127">
        <v>0</v>
      </c>
      <c r="AI127">
        <v>1</v>
      </c>
      <c r="AJ127">
        <v>15.72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0.06</v>
      </c>
      <c r="AU127" t="s">
        <v>6</v>
      </c>
      <c r="AV127">
        <v>0</v>
      </c>
      <c r="AW127">
        <v>2</v>
      </c>
      <c r="AX127">
        <v>92860511</v>
      </c>
      <c r="AY127">
        <v>1</v>
      </c>
      <c r="AZ127">
        <v>0</v>
      </c>
      <c r="BA127">
        <v>111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ROUND(Y127*Source!I54*DO127,7)</f>
        <v>0</v>
      </c>
      <c r="CX127">
        <f>ROUND(Y127*Source!I54,7)</f>
        <v>0.06</v>
      </c>
      <c r="CY127">
        <f>AB127</f>
        <v>1814.09</v>
      </c>
      <c r="CZ127">
        <f>AF127</f>
        <v>115.4</v>
      </c>
      <c r="DA127">
        <f>AJ127</f>
        <v>15.72</v>
      </c>
      <c r="DB127">
        <f t="shared" si="24"/>
        <v>6.92</v>
      </c>
      <c r="DC127">
        <f t="shared" si="25"/>
        <v>0.81</v>
      </c>
      <c r="DD127" t="s">
        <v>6</v>
      </c>
      <c r="DE127" t="s">
        <v>6</v>
      </c>
      <c r="DF127">
        <f t="shared" si="63"/>
        <v>0</v>
      </c>
      <c r="DG127">
        <f>ROUND(ROUND(AF127*AJ127,0)*CX127,0)</f>
        <v>109</v>
      </c>
      <c r="DH127">
        <f t="shared" si="64"/>
        <v>36</v>
      </c>
      <c r="DI127">
        <f t="shared" si="65"/>
        <v>0</v>
      </c>
      <c r="DJ127">
        <f>DG127</f>
        <v>109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ROW(Source!A54)</f>
        <v>54</v>
      </c>
      <c r="B128">
        <v>92860171</v>
      </c>
      <c r="C128">
        <v>92860495</v>
      </c>
      <c r="D128">
        <v>49673503</v>
      </c>
      <c r="E128">
        <v>1</v>
      </c>
      <c r="F128">
        <v>1</v>
      </c>
      <c r="G128">
        <v>1</v>
      </c>
      <c r="H128">
        <v>2</v>
      </c>
      <c r="I128" t="s">
        <v>462</v>
      </c>
      <c r="J128" t="s">
        <v>463</v>
      </c>
      <c r="K128" t="s">
        <v>464</v>
      </c>
      <c r="L128">
        <v>1367</v>
      </c>
      <c r="N128">
        <v>1011</v>
      </c>
      <c r="O128" t="s">
        <v>461</v>
      </c>
      <c r="P128" t="s">
        <v>461</v>
      </c>
      <c r="Q128">
        <v>1</v>
      </c>
      <c r="W128">
        <v>0</v>
      </c>
      <c r="X128">
        <v>509054691</v>
      </c>
      <c r="Y128">
        <f t="shared" si="23"/>
        <v>0.06</v>
      </c>
      <c r="AA128">
        <v>0</v>
      </c>
      <c r="AB128">
        <v>1032.96</v>
      </c>
      <c r="AC128">
        <v>520.26</v>
      </c>
      <c r="AD128">
        <v>0</v>
      </c>
      <c r="AE128">
        <v>0</v>
      </c>
      <c r="AF128">
        <v>65.709999999999994</v>
      </c>
      <c r="AG128">
        <v>11.6</v>
      </c>
      <c r="AH128">
        <v>0</v>
      </c>
      <c r="AI128">
        <v>1</v>
      </c>
      <c r="AJ128">
        <v>15.72</v>
      </c>
      <c r="AK128">
        <v>44.85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0.06</v>
      </c>
      <c r="AU128" t="s">
        <v>6</v>
      </c>
      <c r="AV128">
        <v>0</v>
      </c>
      <c r="AW128">
        <v>2</v>
      </c>
      <c r="AX128">
        <v>92860512</v>
      </c>
      <c r="AY128">
        <v>1</v>
      </c>
      <c r="AZ128">
        <v>0</v>
      </c>
      <c r="BA128">
        <v>112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ROUND(Y128*Source!I54*DO128,7)</f>
        <v>0</v>
      </c>
      <c r="CX128">
        <f>ROUND(Y128*Source!I54,7)</f>
        <v>0.06</v>
      </c>
      <c r="CY128">
        <f>AB128</f>
        <v>1032.96</v>
      </c>
      <c r="CZ128">
        <f>AF128</f>
        <v>65.709999999999994</v>
      </c>
      <c r="DA128">
        <f>AJ128</f>
        <v>15.72</v>
      </c>
      <c r="DB128">
        <f t="shared" si="24"/>
        <v>3.94</v>
      </c>
      <c r="DC128">
        <f t="shared" si="25"/>
        <v>0.7</v>
      </c>
      <c r="DD128" t="s">
        <v>6</v>
      </c>
      <c r="DE128" t="s">
        <v>6</v>
      </c>
      <c r="DF128">
        <f t="shared" si="63"/>
        <v>0</v>
      </c>
      <c r="DG128">
        <f>ROUND(ROUND(AF128*AJ128,0)*CX128,0)</f>
        <v>62</v>
      </c>
      <c r="DH128">
        <f t="shared" si="64"/>
        <v>31</v>
      </c>
      <c r="DI128">
        <f t="shared" si="65"/>
        <v>0</v>
      </c>
      <c r="DJ128">
        <f>DG128</f>
        <v>62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ROW(Source!A54)</f>
        <v>54</v>
      </c>
      <c r="B129">
        <v>92860171</v>
      </c>
      <c r="C129">
        <v>92860495</v>
      </c>
      <c r="D129">
        <v>49673715</v>
      </c>
      <c r="E129">
        <v>1</v>
      </c>
      <c r="F129">
        <v>1</v>
      </c>
      <c r="G129">
        <v>1</v>
      </c>
      <c r="H129">
        <v>2</v>
      </c>
      <c r="I129" t="s">
        <v>494</v>
      </c>
      <c r="J129" t="s">
        <v>495</v>
      </c>
      <c r="K129" t="s">
        <v>496</v>
      </c>
      <c r="L129">
        <v>1367</v>
      </c>
      <c r="N129">
        <v>1011</v>
      </c>
      <c r="O129" t="s">
        <v>461</v>
      </c>
      <c r="P129" t="s">
        <v>461</v>
      </c>
      <c r="Q129">
        <v>1</v>
      </c>
      <c r="W129">
        <v>0</v>
      </c>
      <c r="X129">
        <v>829370094</v>
      </c>
      <c r="Y129">
        <f t="shared" ref="Y129:Y192" si="66">AT129</f>
        <v>0.61</v>
      </c>
      <c r="AA129">
        <v>0</v>
      </c>
      <c r="AB129">
        <v>127.33</v>
      </c>
      <c r="AC129">
        <v>0</v>
      </c>
      <c r="AD129">
        <v>0</v>
      </c>
      <c r="AE129">
        <v>0</v>
      </c>
      <c r="AF129">
        <v>8.1</v>
      </c>
      <c r="AG129">
        <v>0</v>
      </c>
      <c r="AH129">
        <v>0</v>
      </c>
      <c r="AI129">
        <v>1</v>
      </c>
      <c r="AJ129">
        <v>15.72</v>
      </c>
      <c r="AK129">
        <v>44.85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0.61</v>
      </c>
      <c r="AU129" t="s">
        <v>6</v>
      </c>
      <c r="AV129">
        <v>0</v>
      </c>
      <c r="AW129">
        <v>2</v>
      </c>
      <c r="AX129">
        <v>92860513</v>
      </c>
      <c r="AY129">
        <v>1</v>
      </c>
      <c r="AZ129">
        <v>0</v>
      </c>
      <c r="BA129">
        <v>113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ROUND(Y129*Source!I54*DO129,7)</f>
        <v>0</v>
      </c>
      <c r="CX129">
        <f>ROUND(Y129*Source!I54,7)</f>
        <v>0.61</v>
      </c>
      <c r="CY129">
        <f>AB129</f>
        <v>127.33</v>
      </c>
      <c r="CZ129">
        <f>AF129</f>
        <v>8.1</v>
      </c>
      <c r="DA129">
        <f>AJ129</f>
        <v>15.72</v>
      </c>
      <c r="DB129">
        <f t="shared" ref="DB129:DB192" si="67">ROUND(ROUND(AT129*CZ129,2),2)</f>
        <v>4.9400000000000004</v>
      </c>
      <c r="DC129">
        <f t="shared" ref="DC129:DC192" si="68">ROUND(ROUND(AT129*AG129,2),2)</f>
        <v>0</v>
      </c>
      <c r="DD129" t="s">
        <v>6</v>
      </c>
      <c r="DE129" t="s">
        <v>6</v>
      </c>
      <c r="DF129">
        <f t="shared" si="63"/>
        <v>0</v>
      </c>
      <c r="DG129">
        <f>ROUND(ROUND(AF129*AJ129,0)*CX129,0)</f>
        <v>77</v>
      </c>
      <c r="DH129">
        <f t="shared" si="64"/>
        <v>0</v>
      </c>
      <c r="DI129">
        <f t="shared" si="65"/>
        <v>0</v>
      </c>
      <c r="DJ129">
        <f>DG129</f>
        <v>77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ROW(Source!A54)</f>
        <v>54</v>
      </c>
      <c r="B130">
        <v>92860171</v>
      </c>
      <c r="C130">
        <v>92860495</v>
      </c>
      <c r="D130">
        <v>49673729</v>
      </c>
      <c r="E130">
        <v>1</v>
      </c>
      <c r="F130">
        <v>1</v>
      </c>
      <c r="G130">
        <v>1</v>
      </c>
      <c r="H130">
        <v>2</v>
      </c>
      <c r="I130" t="s">
        <v>497</v>
      </c>
      <c r="J130" t="s">
        <v>498</v>
      </c>
      <c r="K130" t="s">
        <v>499</v>
      </c>
      <c r="L130">
        <v>1367</v>
      </c>
      <c r="N130">
        <v>1011</v>
      </c>
      <c r="O130" t="s">
        <v>461</v>
      </c>
      <c r="P130" t="s">
        <v>461</v>
      </c>
      <c r="Q130">
        <v>1</v>
      </c>
      <c r="W130">
        <v>0</v>
      </c>
      <c r="X130">
        <v>-1111507504</v>
      </c>
      <c r="Y130">
        <f t="shared" si="66"/>
        <v>0.19</v>
      </c>
      <c r="AA130">
        <v>0</v>
      </c>
      <c r="AB130">
        <v>1414.8</v>
      </c>
      <c r="AC130">
        <v>451.19</v>
      </c>
      <c r="AD130">
        <v>0</v>
      </c>
      <c r="AE130">
        <v>0</v>
      </c>
      <c r="AF130">
        <v>90</v>
      </c>
      <c r="AG130">
        <v>10.06</v>
      </c>
      <c r="AH130">
        <v>0</v>
      </c>
      <c r="AI130">
        <v>1</v>
      </c>
      <c r="AJ130">
        <v>15.72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0.19</v>
      </c>
      <c r="AU130" t="s">
        <v>6</v>
      </c>
      <c r="AV130">
        <v>0</v>
      </c>
      <c r="AW130">
        <v>2</v>
      </c>
      <c r="AX130">
        <v>92860514</v>
      </c>
      <c r="AY130">
        <v>1</v>
      </c>
      <c r="AZ130">
        <v>0</v>
      </c>
      <c r="BA130">
        <v>114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ROUND(Y130*Source!I54*DO130,7)</f>
        <v>0</v>
      </c>
      <c r="CX130">
        <f>ROUND(Y130*Source!I54,7)</f>
        <v>0.19</v>
      </c>
      <c r="CY130">
        <f>AB130</f>
        <v>1414.8</v>
      </c>
      <c r="CZ130">
        <f>AF130</f>
        <v>90</v>
      </c>
      <c r="DA130">
        <f>AJ130</f>
        <v>15.72</v>
      </c>
      <c r="DB130">
        <f t="shared" si="67"/>
        <v>17.100000000000001</v>
      </c>
      <c r="DC130">
        <f t="shared" si="68"/>
        <v>1.91</v>
      </c>
      <c r="DD130" t="s">
        <v>6</v>
      </c>
      <c r="DE130" t="s">
        <v>6</v>
      </c>
      <c r="DF130">
        <f t="shared" si="63"/>
        <v>0</v>
      </c>
      <c r="DG130">
        <f>ROUND(ROUND(AF130*AJ130,0)*CX130,0)</f>
        <v>269</v>
      </c>
      <c r="DH130">
        <f t="shared" si="64"/>
        <v>86</v>
      </c>
      <c r="DI130">
        <f t="shared" si="65"/>
        <v>0</v>
      </c>
      <c r="DJ130">
        <f>DG130</f>
        <v>269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ROW(Source!A54)</f>
        <v>54</v>
      </c>
      <c r="B131">
        <v>92860171</v>
      </c>
      <c r="C131">
        <v>92860495</v>
      </c>
      <c r="D131">
        <v>49524290</v>
      </c>
      <c r="E131">
        <v>1</v>
      </c>
      <c r="F131">
        <v>1</v>
      </c>
      <c r="G131">
        <v>1</v>
      </c>
      <c r="H131">
        <v>3</v>
      </c>
      <c r="I131" t="s">
        <v>500</v>
      </c>
      <c r="J131" t="s">
        <v>501</v>
      </c>
      <c r="K131" t="s">
        <v>502</v>
      </c>
      <c r="L131">
        <v>1346</v>
      </c>
      <c r="N131">
        <v>1009</v>
      </c>
      <c r="O131" t="s">
        <v>474</v>
      </c>
      <c r="P131" t="s">
        <v>474</v>
      </c>
      <c r="Q131">
        <v>1</v>
      </c>
      <c r="W131">
        <v>0</v>
      </c>
      <c r="X131">
        <v>397095127</v>
      </c>
      <c r="Y131">
        <f t="shared" si="66"/>
        <v>0.1</v>
      </c>
      <c r="AA131">
        <v>104.85</v>
      </c>
      <c r="AB131">
        <v>0</v>
      </c>
      <c r="AC131">
        <v>0</v>
      </c>
      <c r="AD131">
        <v>0</v>
      </c>
      <c r="AE131">
        <v>10.57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0.1</v>
      </c>
      <c r="AU131" t="s">
        <v>6</v>
      </c>
      <c r="AV131">
        <v>0</v>
      </c>
      <c r="AW131">
        <v>2</v>
      </c>
      <c r="AX131">
        <v>92860515</v>
      </c>
      <c r="AY131">
        <v>1</v>
      </c>
      <c r="AZ131">
        <v>0</v>
      </c>
      <c r="BA131">
        <v>115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ROUND(Y131*Source!I54,7)</f>
        <v>0.1</v>
      </c>
      <c r="CY131">
        <f>AA131</f>
        <v>104.85</v>
      </c>
      <c r="CZ131">
        <f>AE131</f>
        <v>10.57</v>
      </c>
      <c r="DA131">
        <f>AI131</f>
        <v>9.92</v>
      </c>
      <c r="DB131">
        <f t="shared" si="67"/>
        <v>1.06</v>
      </c>
      <c r="DC131">
        <f t="shared" si="68"/>
        <v>0</v>
      </c>
      <c r="DD131" t="s">
        <v>6</v>
      </c>
      <c r="DE131" t="s">
        <v>6</v>
      </c>
      <c r="DF131">
        <f>ROUND(ROUND(AE131*AI131,0)*CX131,0)</f>
        <v>11</v>
      </c>
      <c r="DG131">
        <f t="shared" ref="DG131:DG136" si="69">ROUND(ROUND(AF131,0)*CX131,0)</f>
        <v>0</v>
      </c>
      <c r="DH131">
        <f t="shared" ref="DH131:DH136" si="70">ROUND(ROUND(AG131,0)*CX131,0)</f>
        <v>0</v>
      </c>
      <c r="DI131">
        <f t="shared" si="65"/>
        <v>0</v>
      </c>
      <c r="DJ131">
        <f>DF131</f>
        <v>11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ROW(Source!A54)</f>
        <v>54</v>
      </c>
      <c r="B132">
        <v>92860171</v>
      </c>
      <c r="C132">
        <v>92860495</v>
      </c>
      <c r="D132">
        <v>49525488</v>
      </c>
      <c r="E132">
        <v>1</v>
      </c>
      <c r="F132">
        <v>1</v>
      </c>
      <c r="G132">
        <v>1</v>
      </c>
      <c r="H132">
        <v>3</v>
      </c>
      <c r="I132" t="s">
        <v>503</v>
      </c>
      <c r="J132" t="s">
        <v>504</v>
      </c>
      <c r="K132" t="s">
        <v>505</v>
      </c>
      <c r="L132">
        <v>1346</v>
      </c>
      <c r="N132">
        <v>1009</v>
      </c>
      <c r="O132" t="s">
        <v>474</v>
      </c>
      <c r="P132" t="s">
        <v>474</v>
      </c>
      <c r="Q132">
        <v>1</v>
      </c>
      <c r="W132">
        <v>0</v>
      </c>
      <c r="X132">
        <v>-1864341761</v>
      </c>
      <c r="Y132">
        <f t="shared" si="66"/>
        <v>0.1</v>
      </c>
      <c r="AA132">
        <v>89.68</v>
      </c>
      <c r="AB132">
        <v>0</v>
      </c>
      <c r="AC132">
        <v>0</v>
      </c>
      <c r="AD132">
        <v>0</v>
      </c>
      <c r="AE132">
        <v>9.0399999999999991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0.1</v>
      </c>
      <c r="AU132" t="s">
        <v>6</v>
      </c>
      <c r="AV132">
        <v>0</v>
      </c>
      <c r="AW132">
        <v>2</v>
      </c>
      <c r="AX132">
        <v>92860516</v>
      </c>
      <c r="AY132">
        <v>1</v>
      </c>
      <c r="AZ132">
        <v>0</v>
      </c>
      <c r="BA132">
        <v>116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ROUND(Y132*Source!I54,7)</f>
        <v>0.1</v>
      </c>
      <c r="CY132">
        <f>AA132</f>
        <v>89.68</v>
      </c>
      <c r="CZ132">
        <f>AE132</f>
        <v>9.0399999999999991</v>
      </c>
      <c r="DA132">
        <f>AI132</f>
        <v>9.92</v>
      </c>
      <c r="DB132">
        <f t="shared" si="67"/>
        <v>0.9</v>
      </c>
      <c r="DC132">
        <f t="shared" si="68"/>
        <v>0</v>
      </c>
      <c r="DD132" t="s">
        <v>6</v>
      </c>
      <c r="DE132" t="s">
        <v>6</v>
      </c>
      <c r="DF132">
        <f>ROUND(ROUND(AE132*AI132,0)*CX132,0)</f>
        <v>9</v>
      </c>
      <c r="DG132">
        <f t="shared" si="69"/>
        <v>0</v>
      </c>
      <c r="DH132">
        <f t="shared" si="70"/>
        <v>0</v>
      </c>
      <c r="DI132">
        <f t="shared" si="65"/>
        <v>0</v>
      </c>
      <c r="DJ132">
        <f>DF132</f>
        <v>9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ROW(Source!A54)</f>
        <v>54</v>
      </c>
      <c r="B133">
        <v>92860171</v>
      </c>
      <c r="C133">
        <v>92860495</v>
      </c>
      <c r="D133">
        <v>49554585</v>
      </c>
      <c r="E133">
        <v>1</v>
      </c>
      <c r="F133">
        <v>1</v>
      </c>
      <c r="G133">
        <v>1</v>
      </c>
      <c r="H133">
        <v>3</v>
      </c>
      <c r="I133" t="s">
        <v>506</v>
      </c>
      <c r="J133" t="s">
        <v>507</v>
      </c>
      <c r="K133" t="s">
        <v>508</v>
      </c>
      <c r="L133">
        <v>1346</v>
      </c>
      <c r="N133">
        <v>1009</v>
      </c>
      <c r="O133" t="s">
        <v>474</v>
      </c>
      <c r="P133" t="s">
        <v>474</v>
      </c>
      <c r="Q133">
        <v>1</v>
      </c>
      <c r="W133">
        <v>0</v>
      </c>
      <c r="X133">
        <v>-211331552</v>
      </c>
      <c r="Y133">
        <f t="shared" si="66"/>
        <v>0.02</v>
      </c>
      <c r="AA133">
        <v>283.70999999999998</v>
      </c>
      <c r="AB133">
        <v>0</v>
      </c>
      <c r="AC133">
        <v>0</v>
      </c>
      <c r="AD133">
        <v>0</v>
      </c>
      <c r="AE133">
        <v>28.6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0.02</v>
      </c>
      <c r="AU133" t="s">
        <v>6</v>
      </c>
      <c r="AV133">
        <v>0</v>
      </c>
      <c r="AW133">
        <v>2</v>
      </c>
      <c r="AX133">
        <v>92860517</v>
      </c>
      <c r="AY133">
        <v>1</v>
      </c>
      <c r="AZ133">
        <v>0</v>
      </c>
      <c r="BA133">
        <v>117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ROUND(Y133*Source!I54,7)</f>
        <v>0.02</v>
      </c>
      <c r="CY133">
        <f>AA133</f>
        <v>283.70999999999998</v>
      </c>
      <c r="CZ133">
        <f>AE133</f>
        <v>28.6</v>
      </c>
      <c r="DA133">
        <f>AI133</f>
        <v>9.92</v>
      </c>
      <c r="DB133">
        <f t="shared" si="67"/>
        <v>0.56999999999999995</v>
      </c>
      <c r="DC133">
        <f t="shared" si="68"/>
        <v>0</v>
      </c>
      <c r="DD133" t="s">
        <v>6</v>
      </c>
      <c r="DE133" t="s">
        <v>6</v>
      </c>
      <c r="DF133">
        <f>ROUND(ROUND(AE133*AI133,0)*CX133,0)</f>
        <v>6</v>
      </c>
      <c r="DG133">
        <f t="shared" si="69"/>
        <v>0</v>
      </c>
      <c r="DH133">
        <f t="shared" si="70"/>
        <v>0</v>
      </c>
      <c r="DI133">
        <f t="shared" si="65"/>
        <v>0</v>
      </c>
      <c r="DJ133">
        <f>DF133</f>
        <v>6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ROW(Source!A54)</f>
        <v>54</v>
      </c>
      <c r="B134">
        <v>92860171</v>
      </c>
      <c r="C134">
        <v>92860495</v>
      </c>
      <c r="D134">
        <v>49515638</v>
      </c>
      <c r="E134">
        <v>70</v>
      </c>
      <c r="F134">
        <v>1</v>
      </c>
      <c r="G134">
        <v>1</v>
      </c>
      <c r="H134">
        <v>3</v>
      </c>
      <c r="I134" t="s">
        <v>468</v>
      </c>
      <c r="J134" t="s">
        <v>6</v>
      </c>
      <c r="K134" t="s">
        <v>469</v>
      </c>
      <c r="L134">
        <v>1374</v>
      </c>
      <c r="N134">
        <v>1013</v>
      </c>
      <c r="O134" t="s">
        <v>470</v>
      </c>
      <c r="P134" t="s">
        <v>470</v>
      </c>
      <c r="Q134">
        <v>1</v>
      </c>
      <c r="W134">
        <v>0</v>
      </c>
      <c r="X134">
        <v>-1731369543</v>
      </c>
      <c r="Y134">
        <f t="shared" si="66"/>
        <v>0.41</v>
      </c>
      <c r="AA134">
        <v>9.92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0.41</v>
      </c>
      <c r="AU134" t="s">
        <v>6</v>
      </c>
      <c r="AV134">
        <v>0</v>
      </c>
      <c r="AW134">
        <v>2</v>
      </c>
      <c r="AX134">
        <v>92860518</v>
      </c>
      <c r="AY134">
        <v>1</v>
      </c>
      <c r="AZ134">
        <v>0</v>
      </c>
      <c r="BA134">
        <v>118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ROUND(Y134*Source!I54,7)</f>
        <v>0.41</v>
      </c>
      <c r="CY134">
        <f>AA134</f>
        <v>9.92</v>
      </c>
      <c r="CZ134">
        <f>AE134</f>
        <v>1</v>
      </c>
      <c r="DA134">
        <f>AI134</f>
        <v>9.92</v>
      </c>
      <c r="DB134">
        <f t="shared" si="67"/>
        <v>0.41</v>
      </c>
      <c r="DC134">
        <f t="shared" si="68"/>
        <v>0</v>
      </c>
      <c r="DD134" t="s">
        <v>6</v>
      </c>
      <c r="DE134" t="s">
        <v>6</v>
      </c>
      <c r="DF134">
        <f>ROUND(ROUND(AE134*AI134,0)*CX134,0)</f>
        <v>4</v>
      </c>
      <c r="DG134">
        <f t="shared" si="69"/>
        <v>0</v>
      </c>
      <c r="DH134">
        <f t="shared" si="70"/>
        <v>0</v>
      </c>
      <c r="DI134">
        <f t="shared" si="65"/>
        <v>0</v>
      </c>
      <c r="DJ134">
        <f>DF134</f>
        <v>4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ROW(Source!A54)</f>
        <v>54</v>
      </c>
      <c r="B135">
        <v>92860171</v>
      </c>
      <c r="C135">
        <v>92860495</v>
      </c>
      <c r="D135">
        <v>0</v>
      </c>
      <c r="E135">
        <v>1</v>
      </c>
      <c r="F135">
        <v>1</v>
      </c>
      <c r="G135">
        <v>1</v>
      </c>
      <c r="H135">
        <v>3</v>
      </c>
      <c r="I135" t="s">
        <v>31</v>
      </c>
      <c r="J135" t="s">
        <v>83</v>
      </c>
      <c r="K135" t="s">
        <v>165</v>
      </c>
      <c r="L135">
        <v>1354</v>
      </c>
      <c r="N135">
        <v>1010</v>
      </c>
      <c r="O135" t="s">
        <v>82</v>
      </c>
      <c r="P135" t="s">
        <v>82</v>
      </c>
      <c r="Q135">
        <v>1</v>
      </c>
      <c r="W135">
        <v>0</v>
      </c>
      <c r="X135">
        <v>-363374121</v>
      </c>
      <c r="Y135">
        <f t="shared" si="66"/>
        <v>1</v>
      </c>
      <c r="AA135">
        <v>11627.2</v>
      </c>
      <c r="AB135">
        <v>0</v>
      </c>
      <c r="AC135">
        <v>0</v>
      </c>
      <c r="AD135">
        <v>0</v>
      </c>
      <c r="AE135">
        <v>12227.390000000001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6</v>
      </c>
      <c r="AT135">
        <v>1</v>
      </c>
      <c r="AU135" t="s">
        <v>6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ROUND(Y135*Source!I54,7)</f>
        <v>1</v>
      </c>
      <c r="CY135">
        <f>AA135</f>
        <v>11627.2</v>
      </c>
      <c r="CZ135">
        <f>AE135</f>
        <v>12227.390000000001</v>
      </c>
      <c r="DA135">
        <f>AI135</f>
        <v>9.92</v>
      </c>
      <c r="DB135">
        <f t="shared" si="67"/>
        <v>12227.39</v>
      </c>
      <c r="DC135">
        <f t="shared" si="68"/>
        <v>0</v>
      </c>
      <c r="DD135" t="s">
        <v>6</v>
      </c>
      <c r="DE135" t="s">
        <v>6</v>
      </c>
      <c r="DF135">
        <f>ROUND(ROUND(AE135*AI135,0)*CX135,0)</f>
        <v>121296</v>
      </c>
      <c r="DG135">
        <f t="shared" si="69"/>
        <v>0</v>
      </c>
      <c r="DH135">
        <f t="shared" si="70"/>
        <v>0</v>
      </c>
      <c r="DI135">
        <f t="shared" si="65"/>
        <v>0</v>
      </c>
      <c r="DJ135">
        <f>DF135</f>
        <v>121296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ROW(Source!A56)</f>
        <v>56</v>
      </c>
      <c r="B136">
        <v>92860171</v>
      </c>
      <c r="C136">
        <v>92860520</v>
      </c>
      <c r="D136">
        <v>49510753</v>
      </c>
      <c r="E136">
        <v>70</v>
      </c>
      <c r="F136">
        <v>1</v>
      </c>
      <c r="G136">
        <v>1</v>
      </c>
      <c r="H136">
        <v>1</v>
      </c>
      <c r="I136" t="s">
        <v>509</v>
      </c>
      <c r="J136" t="s">
        <v>6</v>
      </c>
      <c r="K136" t="s">
        <v>510</v>
      </c>
      <c r="L136">
        <v>1191</v>
      </c>
      <c r="N136">
        <v>1013</v>
      </c>
      <c r="O136" t="s">
        <v>455</v>
      </c>
      <c r="P136" t="s">
        <v>455</v>
      </c>
      <c r="Q136">
        <v>1</v>
      </c>
      <c r="W136">
        <v>0</v>
      </c>
      <c r="X136">
        <v>1608048003</v>
      </c>
      <c r="Y136">
        <f t="shared" si="66"/>
        <v>1.34</v>
      </c>
      <c r="AA136">
        <v>0</v>
      </c>
      <c r="AB136">
        <v>0</v>
      </c>
      <c r="AC136">
        <v>0</v>
      </c>
      <c r="AD136">
        <v>426.52</v>
      </c>
      <c r="AE136">
        <v>0</v>
      </c>
      <c r="AF136">
        <v>0</v>
      </c>
      <c r="AG136">
        <v>0</v>
      </c>
      <c r="AH136">
        <v>9.51</v>
      </c>
      <c r="AI136">
        <v>1</v>
      </c>
      <c r="AJ136">
        <v>1</v>
      </c>
      <c r="AK136">
        <v>1</v>
      </c>
      <c r="AL136">
        <v>44.85</v>
      </c>
      <c r="AM136">
        <v>4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1.34</v>
      </c>
      <c r="AU136" t="s">
        <v>6</v>
      </c>
      <c r="AV136">
        <v>1</v>
      </c>
      <c r="AW136">
        <v>2</v>
      </c>
      <c r="AX136">
        <v>92860537</v>
      </c>
      <c r="AY136">
        <v>1</v>
      </c>
      <c r="AZ136">
        <v>0</v>
      </c>
      <c r="BA136">
        <v>119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ROUND(AT136*Source!I56*AH136*AL136,0)</f>
        <v>1715</v>
      </c>
      <c r="CV136">
        <f>ROUND(Y136*Source!I56,7)</f>
        <v>4.0199999999999996</v>
      </c>
      <c r="CW136">
        <v>0</v>
      </c>
      <c r="CX136">
        <f>ROUND(Y136*Source!I56,7)</f>
        <v>4.0199999999999996</v>
      </c>
      <c r="CY136">
        <f>AD136</f>
        <v>426.52</v>
      </c>
      <c r="CZ136">
        <f>AH136</f>
        <v>9.51</v>
      </c>
      <c r="DA136">
        <f>AL136</f>
        <v>44.85</v>
      </c>
      <c r="DB136">
        <f t="shared" si="67"/>
        <v>12.74</v>
      </c>
      <c r="DC136">
        <f t="shared" si="68"/>
        <v>0</v>
      </c>
      <c r="DD136" t="s">
        <v>6</v>
      </c>
      <c r="DE136" t="s">
        <v>6</v>
      </c>
      <c r="DF136">
        <f>ROUND(ROUND(AE136,0)*CX136,0)</f>
        <v>0</v>
      </c>
      <c r="DG136">
        <f t="shared" si="69"/>
        <v>0</v>
      </c>
      <c r="DH136">
        <f t="shared" si="70"/>
        <v>0</v>
      </c>
      <c r="DI136">
        <f>ROUND(ROUND(AH136*AL136,0)*CX136,0)</f>
        <v>1717</v>
      </c>
      <c r="DJ136">
        <f>DI136</f>
        <v>1717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ROW(Source!A56)</f>
        <v>56</v>
      </c>
      <c r="B137">
        <v>92860171</v>
      </c>
      <c r="C137">
        <v>92860520</v>
      </c>
      <c r="D137">
        <v>49673715</v>
      </c>
      <c r="E137">
        <v>1</v>
      </c>
      <c r="F137">
        <v>1</v>
      </c>
      <c r="G137">
        <v>1</v>
      </c>
      <c r="H137">
        <v>2</v>
      </c>
      <c r="I137" t="s">
        <v>494</v>
      </c>
      <c r="J137" t="s">
        <v>495</v>
      </c>
      <c r="K137" t="s">
        <v>496</v>
      </c>
      <c r="L137">
        <v>1367</v>
      </c>
      <c r="N137">
        <v>1011</v>
      </c>
      <c r="O137" t="s">
        <v>461</v>
      </c>
      <c r="P137" t="s">
        <v>461</v>
      </c>
      <c r="Q137">
        <v>1</v>
      </c>
      <c r="W137">
        <v>0</v>
      </c>
      <c r="X137">
        <v>829370094</v>
      </c>
      <c r="Y137">
        <f t="shared" si="66"/>
        <v>0.108</v>
      </c>
      <c r="AA137">
        <v>0</v>
      </c>
      <c r="AB137">
        <v>127.33</v>
      </c>
      <c r="AC137">
        <v>0</v>
      </c>
      <c r="AD137">
        <v>0</v>
      </c>
      <c r="AE137">
        <v>0</v>
      </c>
      <c r="AF137">
        <v>8.1</v>
      </c>
      <c r="AG137">
        <v>0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0.108</v>
      </c>
      <c r="AU137" t="s">
        <v>6</v>
      </c>
      <c r="AV137">
        <v>0</v>
      </c>
      <c r="AW137">
        <v>2</v>
      </c>
      <c r="AX137">
        <v>92860538</v>
      </c>
      <c r="AY137">
        <v>1</v>
      </c>
      <c r="AZ137">
        <v>0</v>
      </c>
      <c r="BA137">
        <v>120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ROUND(Y137*Source!I56*DO137,7)</f>
        <v>0</v>
      </c>
      <c r="CX137">
        <f>ROUND(Y137*Source!I56,7)</f>
        <v>0.32400000000000001</v>
      </c>
      <c r="CY137">
        <f>AB137</f>
        <v>127.33</v>
      </c>
      <c r="CZ137">
        <f>AF137</f>
        <v>8.1</v>
      </c>
      <c r="DA137">
        <f>AJ137</f>
        <v>15.72</v>
      </c>
      <c r="DB137">
        <f t="shared" si="67"/>
        <v>0.87</v>
      </c>
      <c r="DC137">
        <f t="shared" si="68"/>
        <v>0</v>
      </c>
      <c r="DD137" t="s">
        <v>6</v>
      </c>
      <c r="DE137" t="s">
        <v>6</v>
      </c>
      <c r="DF137">
        <f>ROUND(ROUND(AE137,0)*CX137,0)</f>
        <v>0</v>
      </c>
      <c r="DG137">
        <f>ROUND(ROUND(AF137*AJ137,0)*CX137,0)</f>
        <v>41</v>
      </c>
      <c r="DH137">
        <f>ROUND(ROUND(AG137*AK137,0)*CX137,0)</f>
        <v>0</v>
      </c>
      <c r="DI137">
        <f t="shared" ref="DI137:DI151" si="71">ROUND(ROUND(AH137,0)*CX137,0)</f>
        <v>0</v>
      </c>
      <c r="DJ137">
        <f>DG137</f>
        <v>41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ROW(Source!A56)</f>
        <v>56</v>
      </c>
      <c r="B138">
        <v>92860171</v>
      </c>
      <c r="C138">
        <v>92860520</v>
      </c>
      <c r="D138">
        <v>49521494</v>
      </c>
      <c r="E138">
        <v>1</v>
      </c>
      <c r="F138">
        <v>1</v>
      </c>
      <c r="G138">
        <v>1</v>
      </c>
      <c r="H138">
        <v>3</v>
      </c>
      <c r="I138" t="s">
        <v>511</v>
      </c>
      <c r="J138" t="s">
        <v>512</v>
      </c>
      <c r="K138" t="s">
        <v>513</v>
      </c>
      <c r="L138">
        <v>1346</v>
      </c>
      <c r="N138">
        <v>1009</v>
      </c>
      <c r="O138" t="s">
        <v>474</v>
      </c>
      <c r="P138" t="s">
        <v>474</v>
      </c>
      <c r="Q138">
        <v>1</v>
      </c>
      <c r="W138">
        <v>0</v>
      </c>
      <c r="X138">
        <v>-255907190</v>
      </c>
      <c r="Y138">
        <f t="shared" si="66"/>
        <v>6.0000000000000001E-3</v>
      </c>
      <c r="AA138">
        <v>446.1</v>
      </c>
      <c r="AB138">
        <v>0</v>
      </c>
      <c r="AC138">
        <v>0</v>
      </c>
      <c r="AD138">
        <v>0</v>
      </c>
      <c r="AE138">
        <v>44.97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6</v>
      </c>
      <c r="AT138">
        <v>6.0000000000000001E-3</v>
      </c>
      <c r="AU138" t="s">
        <v>6</v>
      </c>
      <c r="AV138">
        <v>0</v>
      </c>
      <c r="AW138">
        <v>2</v>
      </c>
      <c r="AX138">
        <v>92860539</v>
      </c>
      <c r="AY138">
        <v>1</v>
      </c>
      <c r="AZ138">
        <v>0</v>
      </c>
      <c r="BA138">
        <v>121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ROUND(Y138*Source!I56,7)</f>
        <v>1.7999999999999999E-2</v>
      </c>
      <c r="CY138">
        <f t="shared" ref="CY138:CY151" si="72">AA138</f>
        <v>446.1</v>
      </c>
      <c r="CZ138">
        <f t="shared" ref="CZ138:CZ151" si="73">AE138</f>
        <v>44.97</v>
      </c>
      <c r="DA138">
        <f t="shared" ref="DA138:DA151" si="74">AI138</f>
        <v>9.92</v>
      </c>
      <c r="DB138">
        <f t="shared" si="67"/>
        <v>0.27</v>
      </c>
      <c r="DC138">
        <f t="shared" si="68"/>
        <v>0</v>
      </c>
      <c r="DD138" t="s">
        <v>6</v>
      </c>
      <c r="DE138" t="s">
        <v>6</v>
      </c>
      <c r="DF138">
        <f t="shared" ref="DF138:DF151" si="75">ROUND(ROUND(AE138*AI138,0)*CX138,0)</f>
        <v>8</v>
      </c>
      <c r="DG138">
        <f t="shared" ref="DG138:DG179" si="76">ROUND(ROUND(AF138,0)*CX138,0)</f>
        <v>0</v>
      </c>
      <c r="DH138">
        <f t="shared" ref="DH138:DH178" si="77">ROUND(ROUND(AG138,0)*CX138,0)</f>
        <v>0</v>
      </c>
      <c r="DI138">
        <f t="shared" si="71"/>
        <v>0</v>
      </c>
      <c r="DJ138">
        <f t="shared" ref="DJ138:DJ151" si="78">DF138</f>
        <v>8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ROW(Source!A56)</f>
        <v>56</v>
      </c>
      <c r="B139">
        <v>92860171</v>
      </c>
      <c r="C139">
        <v>92860520</v>
      </c>
      <c r="D139">
        <v>49523186</v>
      </c>
      <c r="E139">
        <v>1</v>
      </c>
      <c r="F139">
        <v>1</v>
      </c>
      <c r="G139">
        <v>1</v>
      </c>
      <c r="H139">
        <v>3</v>
      </c>
      <c r="I139" t="s">
        <v>514</v>
      </c>
      <c r="J139" t="s">
        <v>515</v>
      </c>
      <c r="K139" t="s">
        <v>516</v>
      </c>
      <c r="L139">
        <v>1346</v>
      </c>
      <c r="N139">
        <v>1009</v>
      </c>
      <c r="O139" t="s">
        <v>474</v>
      </c>
      <c r="P139" t="s">
        <v>474</v>
      </c>
      <c r="Q139">
        <v>1</v>
      </c>
      <c r="W139">
        <v>0</v>
      </c>
      <c r="X139">
        <v>1124569974</v>
      </c>
      <c r="Y139">
        <f t="shared" si="66"/>
        <v>1E-3</v>
      </c>
      <c r="AA139">
        <v>114.08</v>
      </c>
      <c r="AB139">
        <v>0</v>
      </c>
      <c r="AC139">
        <v>0</v>
      </c>
      <c r="AD139">
        <v>0</v>
      </c>
      <c r="AE139">
        <v>11.5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1E-3</v>
      </c>
      <c r="AU139" t="s">
        <v>6</v>
      </c>
      <c r="AV139">
        <v>0</v>
      </c>
      <c r="AW139">
        <v>2</v>
      </c>
      <c r="AX139">
        <v>92860540</v>
      </c>
      <c r="AY139">
        <v>1</v>
      </c>
      <c r="AZ139">
        <v>0</v>
      </c>
      <c r="BA139">
        <v>122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ROUND(Y139*Source!I56,7)</f>
        <v>3.0000000000000001E-3</v>
      </c>
      <c r="CY139">
        <f t="shared" si="72"/>
        <v>114.08</v>
      </c>
      <c r="CZ139">
        <f t="shared" si="73"/>
        <v>11.5</v>
      </c>
      <c r="DA139">
        <f t="shared" si="74"/>
        <v>9.92</v>
      </c>
      <c r="DB139">
        <f t="shared" si="67"/>
        <v>0.01</v>
      </c>
      <c r="DC139">
        <f t="shared" si="68"/>
        <v>0</v>
      </c>
      <c r="DD139" t="s">
        <v>6</v>
      </c>
      <c r="DE139" t="s">
        <v>6</v>
      </c>
      <c r="DF139">
        <f t="shared" si="75"/>
        <v>0</v>
      </c>
      <c r="DG139">
        <f t="shared" si="76"/>
        <v>0</v>
      </c>
      <c r="DH139">
        <f t="shared" si="77"/>
        <v>0</v>
      </c>
      <c r="DI139">
        <f t="shared" si="71"/>
        <v>0</v>
      </c>
      <c r="DJ139">
        <f t="shared" si="78"/>
        <v>0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ROW(Source!A56)</f>
        <v>56</v>
      </c>
      <c r="B140">
        <v>92860171</v>
      </c>
      <c r="C140">
        <v>92860520</v>
      </c>
      <c r="D140">
        <v>49523481</v>
      </c>
      <c r="E140">
        <v>1</v>
      </c>
      <c r="F140">
        <v>1</v>
      </c>
      <c r="G140">
        <v>1</v>
      </c>
      <c r="H140">
        <v>3</v>
      </c>
      <c r="I140" t="s">
        <v>517</v>
      </c>
      <c r="J140" t="s">
        <v>518</v>
      </c>
      <c r="K140" t="s">
        <v>519</v>
      </c>
      <c r="L140">
        <v>1346</v>
      </c>
      <c r="N140">
        <v>1009</v>
      </c>
      <c r="O140" t="s">
        <v>474</v>
      </c>
      <c r="P140" t="s">
        <v>474</v>
      </c>
      <c r="Q140">
        <v>1</v>
      </c>
      <c r="W140">
        <v>0</v>
      </c>
      <c r="X140">
        <v>1682799448</v>
      </c>
      <c r="Y140">
        <f t="shared" si="66"/>
        <v>1.2E-2</v>
      </c>
      <c r="AA140">
        <v>301.57</v>
      </c>
      <c r="AB140">
        <v>0</v>
      </c>
      <c r="AC140">
        <v>0</v>
      </c>
      <c r="AD140">
        <v>0</v>
      </c>
      <c r="AE140">
        <v>30.4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1.2E-2</v>
      </c>
      <c r="AU140" t="s">
        <v>6</v>
      </c>
      <c r="AV140">
        <v>0</v>
      </c>
      <c r="AW140">
        <v>2</v>
      </c>
      <c r="AX140">
        <v>92860541</v>
      </c>
      <c r="AY140">
        <v>1</v>
      </c>
      <c r="AZ140">
        <v>0</v>
      </c>
      <c r="BA140">
        <v>123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ROUND(Y140*Source!I56,7)</f>
        <v>3.5999999999999997E-2</v>
      </c>
      <c r="CY140">
        <f t="shared" si="72"/>
        <v>301.57</v>
      </c>
      <c r="CZ140">
        <f t="shared" si="73"/>
        <v>30.4</v>
      </c>
      <c r="DA140">
        <f t="shared" si="74"/>
        <v>9.92</v>
      </c>
      <c r="DB140">
        <f t="shared" si="67"/>
        <v>0.36</v>
      </c>
      <c r="DC140">
        <f t="shared" si="68"/>
        <v>0</v>
      </c>
      <c r="DD140" t="s">
        <v>6</v>
      </c>
      <c r="DE140" t="s">
        <v>6</v>
      </c>
      <c r="DF140">
        <f t="shared" si="75"/>
        <v>11</v>
      </c>
      <c r="DG140">
        <f t="shared" si="76"/>
        <v>0</v>
      </c>
      <c r="DH140">
        <f t="shared" si="77"/>
        <v>0</v>
      </c>
      <c r="DI140">
        <f t="shared" si="71"/>
        <v>0</v>
      </c>
      <c r="DJ140">
        <f t="shared" si="78"/>
        <v>11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ROW(Source!A56)</f>
        <v>56</v>
      </c>
      <c r="B141">
        <v>92860171</v>
      </c>
      <c r="C141">
        <v>92860520</v>
      </c>
      <c r="D141">
        <v>49524290</v>
      </c>
      <c r="E141">
        <v>1</v>
      </c>
      <c r="F141">
        <v>1</v>
      </c>
      <c r="G141">
        <v>1</v>
      </c>
      <c r="H141">
        <v>3</v>
      </c>
      <c r="I141" t="s">
        <v>500</v>
      </c>
      <c r="J141" t="s">
        <v>501</v>
      </c>
      <c r="K141" t="s">
        <v>502</v>
      </c>
      <c r="L141">
        <v>1346</v>
      </c>
      <c r="N141">
        <v>1009</v>
      </c>
      <c r="O141" t="s">
        <v>474</v>
      </c>
      <c r="P141" t="s">
        <v>474</v>
      </c>
      <c r="Q141">
        <v>1</v>
      </c>
      <c r="W141">
        <v>0</v>
      </c>
      <c r="X141">
        <v>397095127</v>
      </c>
      <c r="Y141">
        <f t="shared" si="66"/>
        <v>7.0000000000000007E-2</v>
      </c>
      <c r="AA141">
        <v>104.85</v>
      </c>
      <c r="AB141">
        <v>0</v>
      </c>
      <c r="AC141">
        <v>0</v>
      </c>
      <c r="AD141">
        <v>0</v>
      </c>
      <c r="AE141">
        <v>10.57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6</v>
      </c>
      <c r="AT141">
        <v>7.0000000000000007E-2</v>
      </c>
      <c r="AU141" t="s">
        <v>6</v>
      </c>
      <c r="AV141">
        <v>0</v>
      </c>
      <c r="AW141">
        <v>2</v>
      </c>
      <c r="AX141">
        <v>92860542</v>
      </c>
      <c r="AY141">
        <v>1</v>
      </c>
      <c r="AZ141">
        <v>0</v>
      </c>
      <c r="BA141">
        <v>124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ROUND(Y141*Source!I56,7)</f>
        <v>0.21</v>
      </c>
      <c r="CY141">
        <f t="shared" si="72"/>
        <v>104.85</v>
      </c>
      <c r="CZ141">
        <f t="shared" si="73"/>
        <v>10.57</v>
      </c>
      <c r="DA141">
        <f t="shared" si="74"/>
        <v>9.92</v>
      </c>
      <c r="DB141">
        <f t="shared" si="67"/>
        <v>0.74</v>
      </c>
      <c r="DC141">
        <f t="shared" si="68"/>
        <v>0</v>
      </c>
      <c r="DD141" t="s">
        <v>6</v>
      </c>
      <c r="DE141" t="s">
        <v>6</v>
      </c>
      <c r="DF141">
        <f t="shared" si="75"/>
        <v>22</v>
      </c>
      <c r="DG141">
        <f t="shared" si="76"/>
        <v>0</v>
      </c>
      <c r="DH141">
        <f t="shared" si="77"/>
        <v>0</v>
      </c>
      <c r="DI141">
        <f t="shared" si="71"/>
        <v>0</v>
      </c>
      <c r="DJ141">
        <f t="shared" si="78"/>
        <v>22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ROW(Source!A56)</f>
        <v>56</v>
      </c>
      <c r="B142">
        <v>92860171</v>
      </c>
      <c r="C142">
        <v>92860520</v>
      </c>
      <c r="D142">
        <v>49525488</v>
      </c>
      <c r="E142">
        <v>1</v>
      </c>
      <c r="F142">
        <v>1</v>
      </c>
      <c r="G142">
        <v>1</v>
      </c>
      <c r="H142">
        <v>3</v>
      </c>
      <c r="I142" t="s">
        <v>503</v>
      </c>
      <c r="J142" t="s">
        <v>504</v>
      </c>
      <c r="K142" t="s">
        <v>505</v>
      </c>
      <c r="L142">
        <v>1346</v>
      </c>
      <c r="N142">
        <v>1009</v>
      </c>
      <c r="O142" t="s">
        <v>474</v>
      </c>
      <c r="P142" t="s">
        <v>474</v>
      </c>
      <c r="Q142">
        <v>1</v>
      </c>
      <c r="W142">
        <v>0</v>
      </c>
      <c r="X142">
        <v>-1864341761</v>
      </c>
      <c r="Y142">
        <f t="shared" si="66"/>
        <v>4.9000000000000002E-2</v>
      </c>
      <c r="AA142">
        <v>89.68</v>
      </c>
      <c r="AB142">
        <v>0</v>
      </c>
      <c r="AC142">
        <v>0</v>
      </c>
      <c r="AD142">
        <v>0</v>
      </c>
      <c r="AE142">
        <v>9.0399999999999991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4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4.9000000000000002E-2</v>
      </c>
      <c r="AU142" t="s">
        <v>6</v>
      </c>
      <c r="AV142">
        <v>0</v>
      </c>
      <c r="AW142">
        <v>2</v>
      </c>
      <c r="AX142">
        <v>92860543</v>
      </c>
      <c r="AY142">
        <v>1</v>
      </c>
      <c r="AZ142">
        <v>0</v>
      </c>
      <c r="BA142">
        <v>125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ROUND(Y142*Source!I56,7)</f>
        <v>0.14699999999999999</v>
      </c>
      <c r="CY142">
        <f t="shared" si="72"/>
        <v>89.68</v>
      </c>
      <c r="CZ142">
        <f t="shared" si="73"/>
        <v>9.0399999999999991</v>
      </c>
      <c r="DA142">
        <f t="shared" si="74"/>
        <v>9.92</v>
      </c>
      <c r="DB142">
        <f t="shared" si="67"/>
        <v>0.44</v>
      </c>
      <c r="DC142">
        <f t="shared" si="68"/>
        <v>0</v>
      </c>
      <c r="DD142" t="s">
        <v>6</v>
      </c>
      <c r="DE142" t="s">
        <v>6</v>
      </c>
      <c r="DF142">
        <f t="shared" si="75"/>
        <v>13</v>
      </c>
      <c r="DG142">
        <f t="shared" si="76"/>
        <v>0</v>
      </c>
      <c r="DH142">
        <f t="shared" si="77"/>
        <v>0</v>
      </c>
      <c r="DI142">
        <f t="shared" si="71"/>
        <v>0</v>
      </c>
      <c r="DJ142">
        <f t="shared" si="78"/>
        <v>13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ROW(Source!A56)</f>
        <v>56</v>
      </c>
      <c r="B143">
        <v>92860171</v>
      </c>
      <c r="C143">
        <v>92860520</v>
      </c>
      <c r="D143">
        <v>49525620</v>
      </c>
      <c r="E143">
        <v>1</v>
      </c>
      <c r="F143">
        <v>1</v>
      </c>
      <c r="G143">
        <v>1</v>
      </c>
      <c r="H143">
        <v>3</v>
      </c>
      <c r="I143" t="s">
        <v>520</v>
      </c>
      <c r="J143" t="s">
        <v>521</v>
      </c>
      <c r="K143" t="s">
        <v>522</v>
      </c>
      <c r="L143">
        <v>1425</v>
      </c>
      <c r="N143">
        <v>1013</v>
      </c>
      <c r="O143" t="s">
        <v>124</v>
      </c>
      <c r="P143" t="s">
        <v>124</v>
      </c>
      <c r="Q143">
        <v>1</v>
      </c>
      <c r="W143">
        <v>0</v>
      </c>
      <c r="X143">
        <v>777401066</v>
      </c>
      <c r="Y143">
        <f t="shared" si="66"/>
        <v>1.4E-2</v>
      </c>
      <c r="AA143">
        <v>853.12</v>
      </c>
      <c r="AB143">
        <v>0</v>
      </c>
      <c r="AC143">
        <v>0</v>
      </c>
      <c r="AD143">
        <v>0</v>
      </c>
      <c r="AE143">
        <v>86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1.4E-2</v>
      </c>
      <c r="AU143" t="s">
        <v>6</v>
      </c>
      <c r="AV143">
        <v>0</v>
      </c>
      <c r="AW143">
        <v>2</v>
      </c>
      <c r="AX143">
        <v>92860544</v>
      </c>
      <c r="AY143">
        <v>1</v>
      </c>
      <c r="AZ143">
        <v>0</v>
      </c>
      <c r="BA143">
        <v>126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ROUND(Y143*Source!I56,7)</f>
        <v>4.2000000000000003E-2</v>
      </c>
      <c r="CY143">
        <f t="shared" si="72"/>
        <v>853.12</v>
      </c>
      <c r="CZ143">
        <f t="shared" si="73"/>
        <v>86</v>
      </c>
      <c r="DA143">
        <f t="shared" si="74"/>
        <v>9.92</v>
      </c>
      <c r="DB143">
        <f t="shared" si="67"/>
        <v>1.2</v>
      </c>
      <c r="DC143">
        <f t="shared" si="68"/>
        <v>0</v>
      </c>
      <c r="DD143" t="s">
        <v>6</v>
      </c>
      <c r="DE143" t="s">
        <v>6</v>
      </c>
      <c r="DF143">
        <f t="shared" si="75"/>
        <v>36</v>
      </c>
      <c r="DG143">
        <f t="shared" si="76"/>
        <v>0</v>
      </c>
      <c r="DH143">
        <f t="shared" si="77"/>
        <v>0</v>
      </c>
      <c r="DI143">
        <f t="shared" si="71"/>
        <v>0</v>
      </c>
      <c r="DJ143">
        <f t="shared" si="78"/>
        <v>36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ROW(Source!A56)</f>
        <v>56</v>
      </c>
      <c r="B144">
        <v>92860171</v>
      </c>
      <c r="C144">
        <v>92860520</v>
      </c>
      <c r="D144">
        <v>49526657</v>
      </c>
      <c r="E144">
        <v>1</v>
      </c>
      <c r="F144">
        <v>1</v>
      </c>
      <c r="G144">
        <v>1</v>
      </c>
      <c r="H144">
        <v>3</v>
      </c>
      <c r="I144" t="s">
        <v>523</v>
      </c>
      <c r="J144" t="s">
        <v>524</v>
      </c>
      <c r="K144" t="s">
        <v>525</v>
      </c>
      <c r="L144">
        <v>1346</v>
      </c>
      <c r="N144">
        <v>1009</v>
      </c>
      <c r="O144" t="s">
        <v>474</v>
      </c>
      <c r="P144" t="s">
        <v>474</v>
      </c>
      <c r="Q144">
        <v>1</v>
      </c>
      <c r="W144">
        <v>0</v>
      </c>
      <c r="X144">
        <v>-1765249389</v>
      </c>
      <c r="Y144">
        <f t="shared" si="66"/>
        <v>1E-3</v>
      </c>
      <c r="AA144">
        <v>1319.86</v>
      </c>
      <c r="AB144">
        <v>0</v>
      </c>
      <c r="AC144">
        <v>0</v>
      </c>
      <c r="AD144">
        <v>0</v>
      </c>
      <c r="AE144">
        <v>133.05000000000001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4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1E-3</v>
      </c>
      <c r="AU144" t="s">
        <v>6</v>
      </c>
      <c r="AV144">
        <v>0</v>
      </c>
      <c r="AW144">
        <v>2</v>
      </c>
      <c r="AX144">
        <v>92860545</v>
      </c>
      <c r="AY144">
        <v>1</v>
      </c>
      <c r="AZ144">
        <v>0</v>
      </c>
      <c r="BA144">
        <v>127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ROUND(Y144*Source!I56,7)</f>
        <v>3.0000000000000001E-3</v>
      </c>
      <c r="CY144">
        <f t="shared" si="72"/>
        <v>1319.86</v>
      </c>
      <c r="CZ144">
        <f t="shared" si="73"/>
        <v>133.05000000000001</v>
      </c>
      <c r="DA144">
        <f t="shared" si="74"/>
        <v>9.92</v>
      </c>
      <c r="DB144">
        <f t="shared" si="67"/>
        <v>0.13</v>
      </c>
      <c r="DC144">
        <f t="shared" si="68"/>
        <v>0</v>
      </c>
      <c r="DD144" t="s">
        <v>6</v>
      </c>
      <c r="DE144" t="s">
        <v>6</v>
      </c>
      <c r="DF144">
        <f t="shared" si="75"/>
        <v>4</v>
      </c>
      <c r="DG144">
        <f t="shared" si="76"/>
        <v>0</v>
      </c>
      <c r="DH144">
        <f t="shared" si="77"/>
        <v>0</v>
      </c>
      <c r="DI144">
        <f t="shared" si="71"/>
        <v>0</v>
      </c>
      <c r="DJ144">
        <f t="shared" si="78"/>
        <v>4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ROW(Source!A56)</f>
        <v>56</v>
      </c>
      <c r="B145">
        <v>92860171</v>
      </c>
      <c r="C145">
        <v>92860520</v>
      </c>
      <c r="D145">
        <v>49540146</v>
      </c>
      <c r="E145">
        <v>1</v>
      </c>
      <c r="F145">
        <v>1</v>
      </c>
      <c r="G145">
        <v>1</v>
      </c>
      <c r="H145">
        <v>3</v>
      </c>
      <c r="I145" t="s">
        <v>526</v>
      </c>
      <c r="J145" t="s">
        <v>527</v>
      </c>
      <c r="K145" t="s">
        <v>528</v>
      </c>
      <c r="L145">
        <v>1348</v>
      </c>
      <c r="N145">
        <v>1009</v>
      </c>
      <c r="O145" t="s">
        <v>75</v>
      </c>
      <c r="P145" t="s">
        <v>75</v>
      </c>
      <c r="Q145">
        <v>1000</v>
      </c>
      <c r="W145">
        <v>0</v>
      </c>
      <c r="X145">
        <v>931010954</v>
      </c>
      <c r="Y145">
        <f t="shared" si="66"/>
        <v>1E-3</v>
      </c>
      <c r="AA145">
        <v>114080</v>
      </c>
      <c r="AB145">
        <v>0</v>
      </c>
      <c r="AC145">
        <v>0</v>
      </c>
      <c r="AD145">
        <v>0</v>
      </c>
      <c r="AE145">
        <v>11500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1E-3</v>
      </c>
      <c r="AU145" t="s">
        <v>6</v>
      </c>
      <c r="AV145">
        <v>0</v>
      </c>
      <c r="AW145">
        <v>2</v>
      </c>
      <c r="AX145">
        <v>92860546</v>
      </c>
      <c r="AY145">
        <v>1</v>
      </c>
      <c r="AZ145">
        <v>0</v>
      </c>
      <c r="BA145">
        <v>128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ROUND(Y145*Source!I56,7)</f>
        <v>3.0000000000000001E-3</v>
      </c>
      <c r="CY145">
        <f t="shared" si="72"/>
        <v>114080</v>
      </c>
      <c r="CZ145">
        <f t="shared" si="73"/>
        <v>11500</v>
      </c>
      <c r="DA145">
        <f t="shared" si="74"/>
        <v>9.92</v>
      </c>
      <c r="DB145">
        <f t="shared" si="67"/>
        <v>11.5</v>
      </c>
      <c r="DC145">
        <f t="shared" si="68"/>
        <v>0</v>
      </c>
      <c r="DD145" t="s">
        <v>6</v>
      </c>
      <c r="DE145" t="s">
        <v>6</v>
      </c>
      <c r="DF145">
        <f t="shared" si="75"/>
        <v>342</v>
      </c>
      <c r="DG145">
        <f t="shared" si="76"/>
        <v>0</v>
      </c>
      <c r="DH145">
        <f t="shared" si="77"/>
        <v>0</v>
      </c>
      <c r="DI145">
        <f t="shared" si="71"/>
        <v>0</v>
      </c>
      <c r="DJ145">
        <f t="shared" si="78"/>
        <v>342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ROW(Source!A56)</f>
        <v>56</v>
      </c>
      <c r="B146">
        <v>92860171</v>
      </c>
      <c r="C146">
        <v>92860520</v>
      </c>
      <c r="D146">
        <v>49554585</v>
      </c>
      <c r="E146">
        <v>1</v>
      </c>
      <c r="F146">
        <v>1</v>
      </c>
      <c r="G146">
        <v>1</v>
      </c>
      <c r="H146">
        <v>3</v>
      </c>
      <c r="I146" t="s">
        <v>506</v>
      </c>
      <c r="J146" t="s">
        <v>507</v>
      </c>
      <c r="K146" t="s">
        <v>508</v>
      </c>
      <c r="L146">
        <v>1346</v>
      </c>
      <c r="N146">
        <v>1009</v>
      </c>
      <c r="O146" t="s">
        <v>474</v>
      </c>
      <c r="P146" t="s">
        <v>474</v>
      </c>
      <c r="Q146">
        <v>1</v>
      </c>
      <c r="W146">
        <v>0</v>
      </c>
      <c r="X146">
        <v>-211331552</v>
      </c>
      <c r="Y146">
        <f t="shared" si="66"/>
        <v>3.5999999999999997E-2</v>
      </c>
      <c r="AA146">
        <v>283.70999999999998</v>
      </c>
      <c r="AB146">
        <v>0</v>
      </c>
      <c r="AC146">
        <v>0</v>
      </c>
      <c r="AD146">
        <v>0</v>
      </c>
      <c r="AE146">
        <v>28.6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3.5999999999999997E-2</v>
      </c>
      <c r="AU146" t="s">
        <v>6</v>
      </c>
      <c r="AV146">
        <v>0</v>
      </c>
      <c r="AW146">
        <v>2</v>
      </c>
      <c r="AX146">
        <v>92860547</v>
      </c>
      <c r="AY146">
        <v>1</v>
      </c>
      <c r="AZ146">
        <v>0</v>
      </c>
      <c r="BA146">
        <v>129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ROUND(Y146*Source!I56,7)</f>
        <v>0.108</v>
      </c>
      <c r="CY146">
        <f t="shared" si="72"/>
        <v>283.70999999999998</v>
      </c>
      <c r="CZ146">
        <f t="shared" si="73"/>
        <v>28.6</v>
      </c>
      <c r="DA146">
        <f t="shared" si="74"/>
        <v>9.92</v>
      </c>
      <c r="DB146">
        <f t="shared" si="67"/>
        <v>1.03</v>
      </c>
      <c r="DC146">
        <f t="shared" si="68"/>
        <v>0</v>
      </c>
      <c r="DD146" t="s">
        <v>6</v>
      </c>
      <c r="DE146" t="s">
        <v>6</v>
      </c>
      <c r="DF146">
        <f t="shared" si="75"/>
        <v>31</v>
      </c>
      <c r="DG146">
        <f t="shared" si="76"/>
        <v>0</v>
      </c>
      <c r="DH146">
        <f t="shared" si="77"/>
        <v>0</v>
      </c>
      <c r="DI146">
        <f t="shared" si="71"/>
        <v>0</v>
      </c>
      <c r="DJ146">
        <f t="shared" si="78"/>
        <v>31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ROW(Source!A56)</f>
        <v>56</v>
      </c>
      <c r="B147">
        <v>92860171</v>
      </c>
      <c r="C147">
        <v>92860520</v>
      </c>
      <c r="D147">
        <v>49554726</v>
      </c>
      <c r="E147">
        <v>1</v>
      </c>
      <c r="F147">
        <v>1</v>
      </c>
      <c r="G147">
        <v>1</v>
      </c>
      <c r="H147">
        <v>3</v>
      </c>
      <c r="I147" t="s">
        <v>529</v>
      </c>
      <c r="J147" t="s">
        <v>530</v>
      </c>
      <c r="K147" t="s">
        <v>531</v>
      </c>
      <c r="L147">
        <v>1346</v>
      </c>
      <c r="N147">
        <v>1009</v>
      </c>
      <c r="O147" t="s">
        <v>474</v>
      </c>
      <c r="P147" t="s">
        <v>474</v>
      </c>
      <c r="Q147">
        <v>1</v>
      </c>
      <c r="W147">
        <v>0</v>
      </c>
      <c r="X147">
        <v>-1682942728</v>
      </c>
      <c r="Y147">
        <f t="shared" si="66"/>
        <v>6.0000000000000001E-3</v>
      </c>
      <c r="AA147">
        <v>353.45</v>
      </c>
      <c r="AB147">
        <v>0</v>
      </c>
      <c r="AC147">
        <v>0</v>
      </c>
      <c r="AD147">
        <v>0</v>
      </c>
      <c r="AE147">
        <v>35.630000000000003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6.0000000000000001E-3</v>
      </c>
      <c r="AU147" t="s">
        <v>6</v>
      </c>
      <c r="AV147">
        <v>0</v>
      </c>
      <c r="AW147">
        <v>2</v>
      </c>
      <c r="AX147">
        <v>92860548</v>
      </c>
      <c r="AY147">
        <v>1</v>
      </c>
      <c r="AZ147">
        <v>0</v>
      </c>
      <c r="BA147">
        <v>130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ROUND(Y147*Source!I56,7)</f>
        <v>1.7999999999999999E-2</v>
      </c>
      <c r="CY147">
        <f t="shared" si="72"/>
        <v>353.45</v>
      </c>
      <c r="CZ147">
        <f t="shared" si="73"/>
        <v>35.630000000000003</v>
      </c>
      <c r="DA147">
        <f t="shared" si="74"/>
        <v>9.92</v>
      </c>
      <c r="DB147">
        <f t="shared" si="67"/>
        <v>0.21</v>
      </c>
      <c r="DC147">
        <f t="shared" si="68"/>
        <v>0</v>
      </c>
      <c r="DD147" t="s">
        <v>6</v>
      </c>
      <c r="DE147" t="s">
        <v>6</v>
      </c>
      <c r="DF147">
        <f t="shared" si="75"/>
        <v>6</v>
      </c>
      <c r="DG147">
        <f t="shared" si="76"/>
        <v>0</v>
      </c>
      <c r="DH147">
        <f t="shared" si="77"/>
        <v>0</v>
      </c>
      <c r="DI147">
        <f t="shared" si="71"/>
        <v>0</v>
      </c>
      <c r="DJ147">
        <f t="shared" si="78"/>
        <v>6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ROW(Source!A56)</f>
        <v>56</v>
      </c>
      <c r="B148">
        <v>92860171</v>
      </c>
      <c r="C148">
        <v>92860520</v>
      </c>
      <c r="D148">
        <v>49567929</v>
      </c>
      <c r="E148">
        <v>1</v>
      </c>
      <c r="F148">
        <v>1</v>
      </c>
      <c r="G148">
        <v>1</v>
      </c>
      <c r="H148">
        <v>3</v>
      </c>
      <c r="I148" t="s">
        <v>532</v>
      </c>
      <c r="J148" t="s">
        <v>533</v>
      </c>
      <c r="K148" t="s">
        <v>534</v>
      </c>
      <c r="L148">
        <v>1455</v>
      </c>
      <c r="N148">
        <v>1013</v>
      </c>
      <c r="O148" t="s">
        <v>258</v>
      </c>
      <c r="P148" t="s">
        <v>258</v>
      </c>
      <c r="Q148">
        <v>1</v>
      </c>
      <c r="W148">
        <v>0</v>
      </c>
      <c r="X148">
        <v>-979010618</v>
      </c>
      <c r="Y148">
        <f t="shared" si="66"/>
        <v>0.1</v>
      </c>
      <c r="AA148">
        <v>386.88</v>
      </c>
      <c r="AB148">
        <v>0</v>
      </c>
      <c r="AC148">
        <v>0</v>
      </c>
      <c r="AD148">
        <v>0</v>
      </c>
      <c r="AE148">
        <v>39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0.1</v>
      </c>
      <c r="AU148" t="s">
        <v>6</v>
      </c>
      <c r="AV148">
        <v>0</v>
      </c>
      <c r="AW148">
        <v>2</v>
      </c>
      <c r="AX148">
        <v>92860549</v>
      </c>
      <c r="AY148">
        <v>1</v>
      </c>
      <c r="AZ148">
        <v>0</v>
      </c>
      <c r="BA148">
        <v>131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ROUND(Y148*Source!I56,7)</f>
        <v>0.3</v>
      </c>
      <c r="CY148">
        <f t="shared" si="72"/>
        <v>386.88</v>
      </c>
      <c r="CZ148">
        <f t="shared" si="73"/>
        <v>39</v>
      </c>
      <c r="DA148">
        <f t="shared" si="74"/>
        <v>9.92</v>
      </c>
      <c r="DB148">
        <f t="shared" si="67"/>
        <v>3.9</v>
      </c>
      <c r="DC148">
        <f t="shared" si="68"/>
        <v>0</v>
      </c>
      <c r="DD148" t="s">
        <v>6</v>
      </c>
      <c r="DE148" t="s">
        <v>6</v>
      </c>
      <c r="DF148">
        <f t="shared" si="75"/>
        <v>116</v>
      </c>
      <c r="DG148">
        <f t="shared" si="76"/>
        <v>0</v>
      </c>
      <c r="DH148">
        <f t="shared" si="77"/>
        <v>0</v>
      </c>
      <c r="DI148">
        <f t="shared" si="71"/>
        <v>0</v>
      </c>
      <c r="DJ148">
        <f t="shared" si="78"/>
        <v>116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ROW(Source!A56)</f>
        <v>56</v>
      </c>
      <c r="B149">
        <v>92860171</v>
      </c>
      <c r="C149">
        <v>92860520</v>
      </c>
      <c r="D149">
        <v>49588862</v>
      </c>
      <c r="E149">
        <v>1</v>
      </c>
      <c r="F149">
        <v>1</v>
      </c>
      <c r="G149">
        <v>1</v>
      </c>
      <c r="H149">
        <v>3</v>
      </c>
      <c r="I149" t="s">
        <v>169</v>
      </c>
      <c r="J149" t="s">
        <v>171</v>
      </c>
      <c r="K149" t="s">
        <v>170</v>
      </c>
      <c r="L149">
        <v>1371</v>
      </c>
      <c r="N149">
        <v>1013</v>
      </c>
      <c r="O149" t="s">
        <v>23</v>
      </c>
      <c r="P149" t="s">
        <v>23</v>
      </c>
      <c r="Q149">
        <v>1</v>
      </c>
      <c r="W149">
        <v>0</v>
      </c>
      <c r="X149">
        <v>745656042</v>
      </c>
      <c r="Y149">
        <f t="shared" si="66"/>
        <v>0.33333332999999998</v>
      </c>
      <c r="AA149">
        <v>134.38999999999999</v>
      </c>
      <c r="AB149">
        <v>0</v>
      </c>
      <c r="AC149">
        <v>0</v>
      </c>
      <c r="AD149">
        <v>0</v>
      </c>
      <c r="AE149">
        <v>20.9</v>
      </c>
      <c r="AF149">
        <v>0</v>
      </c>
      <c r="AG149">
        <v>0</v>
      </c>
      <c r="AH149">
        <v>0</v>
      </c>
      <c r="AI149">
        <v>6.43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6</v>
      </c>
      <c r="AT149">
        <v>0.33333332999999998</v>
      </c>
      <c r="AU149" t="s">
        <v>6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ROUND(Y149*Source!I56,7)</f>
        <v>1</v>
      </c>
      <c r="CY149">
        <f t="shared" si="72"/>
        <v>134.38999999999999</v>
      </c>
      <c r="CZ149">
        <f t="shared" si="73"/>
        <v>20.9</v>
      </c>
      <c r="DA149">
        <f t="shared" si="74"/>
        <v>6.43</v>
      </c>
      <c r="DB149">
        <f t="shared" si="67"/>
        <v>6.97</v>
      </c>
      <c r="DC149">
        <f t="shared" si="68"/>
        <v>0</v>
      </c>
      <c r="DD149" t="s">
        <v>6</v>
      </c>
      <c r="DE149" t="s">
        <v>6</v>
      </c>
      <c r="DF149">
        <f t="shared" si="75"/>
        <v>134</v>
      </c>
      <c r="DG149">
        <f t="shared" si="76"/>
        <v>0</v>
      </c>
      <c r="DH149">
        <f t="shared" si="77"/>
        <v>0</v>
      </c>
      <c r="DI149">
        <f t="shared" si="71"/>
        <v>0</v>
      </c>
      <c r="DJ149">
        <f t="shared" si="78"/>
        <v>134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ROW(Source!A56)</f>
        <v>56</v>
      </c>
      <c r="B150">
        <v>92860171</v>
      </c>
      <c r="C150">
        <v>92860520</v>
      </c>
      <c r="D150">
        <v>49515638</v>
      </c>
      <c r="E150">
        <v>70</v>
      </c>
      <c r="F150">
        <v>1</v>
      </c>
      <c r="G150">
        <v>1</v>
      </c>
      <c r="H150">
        <v>3</v>
      </c>
      <c r="I150" t="s">
        <v>468</v>
      </c>
      <c r="J150" t="s">
        <v>6</v>
      </c>
      <c r="K150" t="s">
        <v>469</v>
      </c>
      <c r="L150">
        <v>1374</v>
      </c>
      <c r="N150">
        <v>1013</v>
      </c>
      <c r="O150" t="s">
        <v>470</v>
      </c>
      <c r="P150" t="s">
        <v>470</v>
      </c>
      <c r="Q150">
        <v>1</v>
      </c>
      <c r="W150">
        <v>0</v>
      </c>
      <c r="X150">
        <v>-1731369543</v>
      </c>
      <c r="Y150">
        <f t="shared" si="66"/>
        <v>0.25</v>
      </c>
      <c r="AA150">
        <v>9.92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0.25</v>
      </c>
      <c r="AU150" t="s">
        <v>6</v>
      </c>
      <c r="AV150">
        <v>0</v>
      </c>
      <c r="AW150">
        <v>2</v>
      </c>
      <c r="AX150">
        <v>92860550</v>
      </c>
      <c r="AY150">
        <v>1</v>
      </c>
      <c r="AZ150">
        <v>0</v>
      </c>
      <c r="BA150">
        <v>132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ROUND(Y150*Source!I56,7)</f>
        <v>0.75</v>
      </c>
      <c r="CY150">
        <f t="shared" si="72"/>
        <v>9.92</v>
      </c>
      <c r="CZ150">
        <f t="shared" si="73"/>
        <v>1</v>
      </c>
      <c r="DA150">
        <f t="shared" si="74"/>
        <v>9.92</v>
      </c>
      <c r="DB150">
        <f t="shared" si="67"/>
        <v>0.25</v>
      </c>
      <c r="DC150">
        <f t="shared" si="68"/>
        <v>0</v>
      </c>
      <c r="DD150" t="s">
        <v>6</v>
      </c>
      <c r="DE150" t="s">
        <v>6</v>
      </c>
      <c r="DF150">
        <f t="shared" si="75"/>
        <v>8</v>
      </c>
      <c r="DG150">
        <f t="shared" si="76"/>
        <v>0</v>
      </c>
      <c r="DH150">
        <f t="shared" si="77"/>
        <v>0</v>
      </c>
      <c r="DI150">
        <f t="shared" si="71"/>
        <v>0</v>
      </c>
      <c r="DJ150">
        <f t="shared" si="78"/>
        <v>8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ROW(Source!A56)</f>
        <v>56</v>
      </c>
      <c r="B151">
        <v>92860171</v>
      </c>
      <c r="C151">
        <v>92860520</v>
      </c>
      <c r="D151">
        <v>0</v>
      </c>
      <c r="E151">
        <v>1</v>
      </c>
      <c r="F151">
        <v>1</v>
      </c>
      <c r="G151">
        <v>1</v>
      </c>
      <c r="H151">
        <v>3</v>
      </c>
      <c r="I151" t="s">
        <v>31</v>
      </c>
      <c r="J151" t="s">
        <v>61</v>
      </c>
      <c r="K151" t="s">
        <v>173</v>
      </c>
      <c r="L151">
        <v>1371</v>
      </c>
      <c r="N151">
        <v>1013</v>
      </c>
      <c r="O151" t="s">
        <v>23</v>
      </c>
      <c r="P151" t="s">
        <v>23</v>
      </c>
      <c r="Q151">
        <v>1</v>
      </c>
      <c r="W151">
        <v>0</v>
      </c>
      <c r="X151">
        <v>-87992182</v>
      </c>
      <c r="Y151">
        <f t="shared" si="66"/>
        <v>0.66666667000000002</v>
      </c>
      <c r="AA151">
        <v>169.17</v>
      </c>
      <c r="AB151">
        <v>0</v>
      </c>
      <c r="AC151">
        <v>0</v>
      </c>
      <c r="AD151">
        <v>0</v>
      </c>
      <c r="AE151">
        <v>176.5</v>
      </c>
      <c r="AF151">
        <v>0</v>
      </c>
      <c r="AG151">
        <v>0</v>
      </c>
      <c r="AH151">
        <v>0</v>
      </c>
      <c r="AI151">
        <v>6.43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6</v>
      </c>
      <c r="AT151">
        <v>0.66666667000000002</v>
      </c>
      <c r="AU151" t="s">
        <v>6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ROUND(Y151*Source!I56,7)</f>
        <v>2</v>
      </c>
      <c r="CY151">
        <f t="shared" si="72"/>
        <v>169.17</v>
      </c>
      <c r="CZ151">
        <f t="shared" si="73"/>
        <v>176.5</v>
      </c>
      <c r="DA151">
        <f t="shared" si="74"/>
        <v>6.43</v>
      </c>
      <c r="DB151">
        <f t="shared" si="67"/>
        <v>117.67</v>
      </c>
      <c r="DC151">
        <f t="shared" si="68"/>
        <v>0</v>
      </c>
      <c r="DD151" t="s">
        <v>6</v>
      </c>
      <c r="DE151" t="s">
        <v>6</v>
      </c>
      <c r="DF151">
        <f t="shared" si="75"/>
        <v>2270</v>
      </c>
      <c r="DG151">
        <f t="shared" si="76"/>
        <v>0</v>
      </c>
      <c r="DH151">
        <f t="shared" si="77"/>
        <v>0</v>
      </c>
      <c r="DI151">
        <f t="shared" si="71"/>
        <v>0</v>
      </c>
      <c r="DJ151">
        <f t="shared" si="78"/>
        <v>2270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ROW(Source!A59)</f>
        <v>59</v>
      </c>
      <c r="B152">
        <v>92860171</v>
      </c>
      <c r="C152">
        <v>92860553</v>
      </c>
      <c r="D152">
        <v>49510765</v>
      </c>
      <c r="E152">
        <v>70</v>
      </c>
      <c r="F152">
        <v>1</v>
      </c>
      <c r="G152">
        <v>1</v>
      </c>
      <c r="H152">
        <v>1</v>
      </c>
      <c r="I152" t="s">
        <v>581</v>
      </c>
      <c r="J152" t="s">
        <v>6</v>
      </c>
      <c r="K152" t="s">
        <v>582</v>
      </c>
      <c r="L152">
        <v>1191</v>
      </c>
      <c r="N152">
        <v>1013</v>
      </c>
      <c r="O152" t="s">
        <v>455</v>
      </c>
      <c r="P152" t="s">
        <v>455</v>
      </c>
      <c r="Q152">
        <v>1</v>
      </c>
      <c r="W152">
        <v>0</v>
      </c>
      <c r="X152">
        <v>-946583284</v>
      </c>
      <c r="Y152">
        <f t="shared" si="66"/>
        <v>0.5</v>
      </c>
      <c r="AA152">
        <v>0</v>
      </c>
      <c r="AB152">
        <v>0</v>
      </c>
      <c r="AC152">
        <v>0</v>
      </c>
      <c r="AD152">
        <v>437.74</v>
      </c>
      <c r="AE152">
        <v>0</v>
      </c>
      <c r="AF152">
        <v>0</v>
      </c>
      <c r="AG152">
        <v>0</v>
      </c>
      <c r="AH152">
        <v>9.76</v>
      </c>
      <c r="AI152">
        <v>1</v>
      </c>
      <c r="AJ152">
        <v>1</v>
      </c>
      <c r="AK152">
        <v>1</v>
      </c>
      <c r="AL152">
        <v>44.85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0.5</v>
      </c>
      <c r="AU152" t="s">
        <v>6</v>
      </c>
      <c r="AV152">
        <v>1</v>
      </c>
      <c r="AW152">
        <v>2</v>
      </c>
      <c r="AX152">
        <v>92860563</v>
      </c>
      <c r="AY152">
        <v>1</v>
      </c>
      <c r="AZ152">
        <v>0</v>
      </c>
      <c r="BA152">
        <v>133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ROUND(AT152*Source!I59*AH152*AL152,0)</f>
        <v>15102</v>
      </c>
      <c r="CV152">
        <f>ROUND(Y152*Source!I59,7)</f>
        <v>34.5</v>
      </c>
      <c r="CW152">
        <v>0</v>
      </c>
      <c r="CX152">
        <f>ROUND(Y152*Source!I59,7)</f>
        <v>34.5</v>
      </c>
      <c r="CY152">
        <f>AD152</f>
        <v>437.74</v>
      </c>
      <c r="CZ152">
        <f>AH152</f>
        <v>9.76</v>
      </c>
      <c r="DA152">
        <f>AL152</f>
        <v>44.85</v>
      </c>
      <c r="DB152">
        <f t="shared" si="67"/>
        <v>4.88</v>
      </c>
      <c r="DC152">
        <f t="shared" si="68"/>
        <v>0</v>
      </c>
      <c r="DD152" t="s">
        <v>6</v>
      </c>
      <c r="DE152" t="s">
        <v>6</v>
      </c>
      <c r="DF152">
        <f>ROUND(ROUND(AE152,0)*CX152,0)</f>
        <v>0</v>
      </c>
      <c r="DG152">
        <f t="shared" si="76"/>
        <v>0</v>
      </c>
      <c r="DH152">
        <f t="shared" si="77"/>
        <v>0</v>
      </c>
      <c r="DI152">
        <f>ROUND(ROUND(AH152*AL152,0)*CX152,0)</f>
        <v>15111</v>
      </c>
      <c r="DJ152">
        <f>DI152</f>
        <v>15111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ROW(Source!A59)</f>
        <v>59</v>
      </c>
      <c r="B153">
        <v>92860171</v>
      </c>
      <c r="C153">
        <v>92860553</v>
      </c>
      <c r="D153">
        <v>49525995</v>
      </c>
      <c r="E153">
        <v>1</v>
      </c>
      <c r="F153">
        <v>1</v>
      </c>
      <c r="G153">
        <v>1</v>
      </c>
      <c r="H153">
        <v>3</v>
      </c>
      <c r="I153" t="s">
        <v>543</v>
      </c>
      <c r="J153" t="s">
        <v>544</v>
      </c>
      <c r="K153" t="s">
        <v>545</v>
      </c>
      <c r="L153">
        <v>1348</v>
      </c>
      <c r="N153">
        <v>1009</v>
      </c>
      <c r="O153" t="s">
        <v>75</v>
      </c>
      <c r="P153" t="s">
        <v>75</v>
      </c>
      <c r="Q153">
        <v>1000</v>
      </c>
      <c r="W153">
        <v>0</v>
      </c>
      <c r="X153">
        <v>1216531897</v>
      </c>
      <c r="Y153">
        <f t="shared" si="66"/>
        <v>1.0000000000000001E-5</v>
      </c>
      <c r="AA153">
        <v>123305.60000000001</v>
      </c>
      <c r="AB153">
        <v>0</v>
      </c>
      <c r="AC153">
        <v>0</v>
      </c>
      <c r="AD153">
        <v>0</v>
      </c>
      <c r="AE153">
        <v>12430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1.0000000000000001E-5</v>
      </c>
      <c r="AU153" t="s">
        <v>6</v>
      </c>
      <c r="AV153">
        <v>0</v>
      </c>
      <c r="AW153">
        <v>2</v>
      </c>
      <c r="AX153">
        <v>92860564</v>
      </c>
      <c r="AY153">
        <v>1</v>
      </c>
      <c r="AZ153">
        <v>0</v>
      </c>
      <c r="BA153">
        <v>134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ROUND(Y153*Source!I59,7)</f>
        <v>6.8999999999999997E-4</v>
      </c>
      <c r="CY153">
        <f t="shared" ref="CY153:CY160" si="79">AA153</f>
        <v>123305.60000000001</v>
      </c>
      <c r="CZ153">
        <f t="shared" ref="CZ153:CZ160" si="80">AE153</f>
        <v>12430</v>
      </c>
      <c r="DA153">
        <f t="shared" ref="DA153:DA160" si="81">AI153</f>
        <v>9.92</v>
      </c>
      <c r="DB153">
        <f t="shared" si="67"/>
        <v>0.12</v>
      </c>
      <c r="DC153">
        <f t="shared" si="68"/>
        <v>0</v>
      </c>
      <c r="DD153" t="s">
        <v>6</v>
      </c>
      <c r="DE153" t="s">
        <v>6</v>
      </c>
      <c r="DF153">
        <f t="shared" ref="DF153:DF160" si="82">ROUND(ROUND(AE153*AI153,0)*CX153,0)</f>
        <v>85</v>
      </c>
      <c r="DG153">
        <f t="shared" si="76"/>
        <v>0</v>
      </c>
      <c r="DH153">
        <f t="shared" si="77"/>
        <v>0</v>
      </c>
      <c r="DI153">
        <f t="shared" ref="DI153:DI160" si="83">ROUND(ROUND(AH153,0)*CX153,0)</f>
        <v>0</v>
      </c>
      <c r="DJ153">
        <f t="shared" ref="DJ153:DJ160" si="84">DF153</f>
        <v>85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ROW(Source!A59)</f>
        <v>59</v>
      </c>
      <c r="B154">
        <v>92860171</v>
      </c>
      <c r="C154">
        <v>92860553</v>
      </c>
      <c r="D154">
        <v>49527696</v>
      </c>
      <c r="E154">
        <v>1</v>
      </c>
      <c r="F154">
        <v>1</v>
      </c>
      <c r="G154">
        <v>1</v>
      </c>
      <c r="H154">
        <v>3</v>
      </c>
      <c r="I154" t="s">
        <v>583</v>
      </c>
      <c r="J154" t="s">
        <v>584</v>
      </c>
      <c r="K154" t="s">
        <v>585</v>
      </c>
      <c r="L154">
        <v>1348</v>
      </c>
      <c r="N154">
        <v>1009</v>
      </c>
      <c r="O154" t="s">
        <v>75</v>
      </c>
      <c r="P154" t="s">
        <v>75</v>
      </c>
      <c r="Q154">
        <v>1000</v>
      </c>
      <c r="W154">
        <v>0</v>
      </c>
      <c r="X154">
        <v>-385628651</v>
      </c>
      <c r="Y154">
        <f t="shared" si="66"/>
        <v>5.0000000000000002E-5</v>
      </c>
      <c r="AA154">
        <v>7241.4</v>
      </c>
      <c r="AB154">
        <v>0</v>
      </c>
      <c r="AC154">
        <v>0</v>
      </c>
      <c r="AD154">
        <v>0</v>
      </c>
      <c r="AE154">
        <v>729.98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5.0000000000000002E-5</v>
      </c>
      <c r="AU154" t="s">
        <v>6</v>
      </c>
      <c r="AV154">
        <v>0</v>
      </c>
      <c r="AW154">
        <v>2</v>
      </c>
      <c r="AX154">
        <v>92860565</v>
      </c>
      <c r="AY154">
        <v>1</v>
      </c>
      <c r="AZ154">
        <v>0</v>
      </c>
      <c r="BA154">
        <v>135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ROUND(Y154*Source!I59,7)</f>
        <v>3.4499999999999999E-3</v>
      </c>
      <c r="CY154">
        <f t="shared" si="79"/>
        <v>7241.4</v>
      </c>
      <c r="CZ154">
        <f t="shared" si="80"/>
        <v>729.98</v>
      </c>
      <c r="DA154">
        <f t="shared" si="81"/>
        <v>9.92</v>
      </c>
      <c r="DB154">
        <f t="shared" si="67"/>
        <v>0.04</v>
      </c>
      <c r="DC154">
        <f t="shared" si="68"/>
        <v>0</v>
      </c>
      <c r="DD154" t="s">
        <v>6</v>
      </c>
      <c r="DE154" t="s">
        <v>6</v>
      </c>
      <c r="DF154">
        <f t="shared" si="82"/>
        <v>25</v>
      </c>
      <c r="DG154">
        <f t="shared" si="76"/>
        <v>0</v>
      </c>
      <c r="DH154">
        <f t="shared" si="77"/>
        <v>0</v>
      </c>
      <c r="DI154">
        <f t="shared" si="83"/>
        <v>0</v>
      </c>
      <c r="DJ154">
        <f t="shared" si="84"/>
        <v>25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ROW(Source!A59)</f>
        <v>59</v>
      </c>
      <c r="B155">
        <v>92860171</v>
      </c>
      <c r="C155">
        <v>92860553</v>
      </c>
      <c r="D155">
        <v>49542637</v>
      </c>
      <c r="E155">
        <v>1</v>
      </c>
      <c r="F155">
        <v>1</v>
      </c>
      <c r="G155">
        <v>1</v>
      </c>
      <c r="H155">
        <v>3</v>
      </c>
      <c r="I155" t="s">
        <v>586</v>
      </c>
      <c r="J155" t="s">
        <v>587</v>
      </c>
      <c r="K155" t="s">
        <v>588</v>
      </c>
      <c r="L155">
        <v>1348</v>
      </c>
      <c r="N155">
        <v>1009</v>
      </c>
      <c r="O155" t="s">
        <v>75</v>
      </c>
      <c r="P155" t="s">
        <v>75</v>
      </c>
      <c r="Q155">
        <v>1000</v>
      </c>
      <c r="W155">
        <v>0</v>
      </c>
      <c r="X155">
        <v>1235822308</v>
      </c>
      <c r="Y155">
        <f t="shared" si="66"/>
        <v>1.0000000000000001E-5</v>
      </c>
      <c r="AA155">
        <v>145724.79999999999</v>
      </c>
      <c r="AB155">
        <v>0</v>
      </c>
      <c r="AC155">
        <v>0</v>
      </c>
      <c r="AD155">
        <v>0</v>
      </c>
      <c r="AE155">
        <v>14690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1.0000000000000001E-5</v>
      </c>
      <c r="AU155" t="s">
        <v>6</v>
      </c>
      <c r="AV155">
        <v>0</v>
      </c>
      <c r="AW155">
        <v>2</v>
      </c>
      <c r="AX155">
        <v>92860566</v>
      </c>
      <c r="AY155">
        <v>1</v>
      </c>
      <c r="AZ155">
        <v>0</v>
      </c>
      <c r="BA155">
        <v>136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ROUND(Y155*Source!I59,7)</f>
        <v>6.8999999999999997E-4</v>
      </c>
      <c r="CY155">
        <f t="shared" si="79"/>
        <v>145724.79999999999</v>
      </c>
      <c r="CZ155">
        <f t="shared" si="80"/>
        <v>14690</v>
      </c>
      <c r="DA155">
        <f t="shared" si="81"/>
        <v>9.92</v>
      </c>
      <c r="DB155">
        <f t="shared" si="67"/>
        <v>0.15</v>
      </c>
      <c r="DC155">
        <f t="shared" si="68"/>
        <v>0</v>
      </c>
      <c r="DD155" t="s">
        <v>6</v>
      </c>
      <c r="DE155" t="s">
        <v>6</v>
      </c>
      <c r="DF155">
        <f t="shared" si="82"/>
        <v>101</v>
      </c>
      <c r="DG155">
        <f t="shared" si="76"/>
        <v>0</v>
      </c>
      <c r="DH155">
        <f t="shared" si="77"/>
        <v>0</v>
      </c>
      <c r="DI155">
        <f t="shared" si="83"/>
        <v>0</v>
      </c>
      <c r="DJ155">
        <f t="shared" si="84"/>
        <v>101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ROW(Source!A59)</f>
        <v>59</v>
      </c>
      <c r="B156">
        <v>92860171</v>
      </c>
      <c r="C156">
        <v>92860553</v>
      </c>
      <c r="D156">
        <v>49515638</v>
      </c>
      <c r="E156">
        <v>70</v>
      </c>
      <c r="F156">
        <v>1</v>
      </c>
      <c r="G156">
        <v>1</v>
      </c>
      <c r="H156">
        <v>3</v>
      </c>
      <c r="I156" t="s">
        <v>468</v>
      </c>
      <c r="J156" t="s">
        <v>6</v>
      </c>
      <c r="K156" t="s">
        <v>469</v>
      </c>
      <c r="L156">
        <v>1374</v>
      </c>
      <c r="N156">
        <v>1013</v>
      </c>
      <c r="O156" t="s">
        <v>470</v>
      </c>
      <c r="P156" t="s">
        <v>470</v>
      </c>
      <c r="Q156">
        <v>1</v>
      </c>
      <c r="W156">
        <v>0</v>
      </c>
      <c r="X156">
        <v>-1731369543</v>
      </c>
      <c r="Y156">
        <f t="shared" si="66"/>
        <v>0.1</v>
      </c>
      <c r="AA156">
        <v>9.92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0.1</v>
      </c>
      <c r="AU156" t="s">
        <v>6</v>
      </c>
      <c r="AV156">
        <v>0</v>
      </c>
      <c r="AW156">
        <v>2</v>
      </c>
      <c r="AX156">
        <v>92860567</v>
      </c>
      <c r="AY156">
        <v>1</v>
      </c>
      <c r="AZ156">
        <v>0</v>
      </c>
      <c r="BA156">
        <v>137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ROUND(Y156*Source!I59,7)</f>
        <v>6.9</v>
      </c>
      <c r="CY156">
        <f t="shared" si="79"/>
        <v>9.92</v>
      </c>
      <c r="CZ156">
        <f t="shared" si="80"/>
        <v>1</v>
      </c>
      <c r="DA156">
        <f t="shared" si="81"/>
        <v>9.92</v>
      </c>
      <c r="DB156">
        <f t="shared" si="67"/>
        <v>0.1</v>
      </c>
      <c r="DC156">
        <f t="shared" si="68"/>
        <v>0</v>
      </c>
      <c r="DD156" t="s">
        <v>6</v>
      </c>
      <c r="DE156" t="s">
        <v>6</v>
      </c>
      <c r="DF156">
        <f t="shared" si="82"/>
        <v>69</v>
      </c>
      <c r="DG156">
        <f t="shared" si="76"/>
        <v>0</v>
      </c>
      <c r="DH156">
        <f t="shared" si="77"/>
        <v>0</v>
      </c>
      <c r="DI156">
        <f t="shared" si="83"/>
        <v>0</v>
      </c>
      <c r="DJ156">
        <f t="shared" si="84"/>
        <v>69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ROW(Source!A59)</f>
        <v>59</v>
      </c>
      <c r="B157">
        <v>92860171</v>
      </c>
      <c r="C157">
        <v>92860553</v>
      </c>
      <c r="D157">
        <v>0</v>
      </c>
      <c r="E157">
        <v>0</v>
      </c>
      <c r="F157">
        <v>1</v>
      </c>
      <c r="G157">
        <v>1</v>
      </c>
      <c r="H157">
        <v>3</v>
      </c>
      <c r="I157" t="s">
        <v>31</v>
      </c>
      <c r="J157" t="s">
        <v>190</v>
      </c>
      <c r="K157" t="s">
        <v>189</v>
      </c>
      <c r="L157">
        <v>1354</v>
      </c>
      <c r="N157">
        <v>1010</v>
      </c>
      <c r="O157" t="s">
        <v>82</v>
      </c>
      <c r="P157" t="s">
        <v>82</v>
      </c>
      <c r="Q157">
        <v>1</v>
      </c>
      <c r="W157">
        <v>0</v>
      </c>
      <c r="X157">
        <v>-2020272081</v>
      </c>
      <c r="Y157">
        <f t="shared" si="66"/>
        <v>0.59420289900000001</v>
      </c>
      <c r="AA157">
        <v>1081.5999999999999</v>
      </c>
      <c r="AB157">
        <v>0</v>
      </c>
      <c r="AC157">
        <v>0</v>
      </c>
      <c r="AD157">
        <v>0</v>
      </c>
      <c r="AE157">
        <v>1137.4299999999998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 t="s">
        <v>6</v>
      </c>
      <c r="AT157">
        <v>0.59420289900000001</v>
      </c>
      <c r="AU157" t="s">
        <v>6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ROUND(Y157*Source!I59,7)</f>
        <v>41</v>
      </c>
      <c r="CY157">
        <f t="shared" si="79"/>
        <v>1081.5999999999999</v>
      </c>
      <c r="CZ157">
        <f t="shared" si="80"/>
        <v>1137.4299999999998</v>
      </c>
      <c r="DA157">
        <f t="shared" si="81"/>
        <v>9.92</v>
      </c>
      <c r="DB157">
        <f t="shared" si="67"/>
        <v>675.86</v>
      </c>
      <c r="DC157">
        <f t="shared" si="68"/>
        <v>0</v>
      </c>
      <c r="DD157" t="s">
        <v>6</v>
      </c>
      <c r="DE157" t="s">
        <v>6</v>
      </c>
      <c r="DF157">
        <f t="shared" si="82"/>
        <v>462603</v>
      </c>
      <c r="DG157">
        <f t="shared" si="76"/>
        <v>0</v>
      </c>
      <c r="DH157">
        <f t="shared" si="77"/>
        <v>0</v>
      </c>
      <c r="DI157">
        <f t="shared" si="83"/>
        <v>0</v>
      </c>
      <c r="DJ157">
        <f t="shared" si="84"/>
        <v>462603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ROW(Source!A59)</f>
        <v>59</v>
      </c>
      <c r="B158">
        <v>92860171</v>
      </c>
      <c r="C158">
        <v>92860553</v>
      </c>
      <c r="D158">
        <v>0</v>
      </c>
      <c r="E158">
        <v>1</v>
      </c>
      <c r="F158">
        <v>1</v>
      </c>
      <c r="G158">
        <v>1</v>
      </c>
      <c r="H158">
        <v>3</v>
      </c>
      <c r="I158" t="s">
        <v>31</v>
      </c>
      <c r="J158" t="s">
        <v>181</v>
      </c>
      <c r="K158" t="s">
        <v>186</v>
      </c>
      <c r="L158">
        <v>1354</v>
      </c>
      <c r="N158">
        <v>1010</v>
      </c>
      <c r="O158" t="s">
        <v>82</v>
      </c>
      <c r="P158" t="s">
        <v>82</v>
      </c>
      <c r="Q158">
        <v>1</v>
      </c>
      <c r="W158">
        <v>0</v>
      </c>
      <c r="X158">
        <v>-483856139</v>
      </c>
      <c r="Y158">
        <f t="shared" si="66"/>
        <v>1.4492754E-2</v>
      </c>
      <c r="AA158">
        <v>748.11</v>
      </c>
      <c r="AB158">
        <v>0</v>
      </c>
      <c r="AC158">
        <v>0</v>
      </c>
      <c r="AD158">
        <v>0</v>
      </c>
      <c r="AE158">
        <v>786.73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6</v>
      </c>
      <c r="AT158">
        <v>1.4492754E-2</v>
      </c>
      <c r="AU158" t="s">
        <v>6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ROUND(Y158*Source!I59,7)</f>
        <v>1</v>
      </c>
      <c r="CY158">
        <f t="shared" si="79"/>
        <v>748.11</v>
      </c>
      <c r="CZ158">
        <f t="shared" si="80"/>
        <v>786.73</v>
      </c>
      <c r="DA158">
        <f t="shared" si="81"/>
        <v>9.92</v>
      </c>
      <c r="DB158">
        <f t="shared" si="67"/>
        <v>11.4</v>
      </c>
      <c r="DC158">
        <f t="shared" si="68"/>
        <v>0</v>
      </c>
      <c r="DD158" t="s">
        <v>6</v>
      </c>
      <c r="DE158" t="s">
        <v>6</v>
      </c>
      <c r="DF158">
        <f t="shared" si="82"/>
        <v>7804</v>
      </c>
      <c r="DG158">
        <f t="shared" si="76"/>
        <v>0</v>
      </c>
      <c r="DH158">
        <f t="shared" si="77"/>
        <v>0</v>
      </c>
      <c r="DI158">
        <f t="shared" si="83"/>
        <v>0</v>
      </c>
      <c r="DJ158">
        <f t="shared" si="84"/>
        <v>7804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ROW(Source!A59)</f>
        <v>59</v>
      </c>
      <c r="B159">
        <v>92860171</v>
      </c>
      <c r="C159">
        <v>92860553</v>
      </c>
      <c r="D159">
        <v>0</v>
      </c>
      <c r="E159">
        <v>1</v>
      </c>
      <c r="F159">
        <v>1</v>
      </c>
      <c r="G159">
        <v>1</v>
      </c>
      <c r="H159">
        <v>3</v>
      </c>
      <c r="I159" t="s">
        <v>31</v>
      </c>
      <c r="J159" t="s">
        <v>181</v>
      </c>
      <c r="K159" t="s">
        <v>180</v>
      </c>
      <c r="L159">
        <v>1354</v>
      </c>
      <c r="N159">
        <v>1010</v>
      </c>
      <c r="O159" t="s">
        <v>82</v>
      </c>
      <c r="P159" t="s">
        <v>82</v>
      </c>
      <c r="Q159">
        <v>1</v>
      </c>
      <c r="W159">
        <v>0</v>
      </c>
      <c r="X159">
        <v>-423458340</v>
      </c>
      <c r="Y159">
        <f t="shared" si="66"/>
        <v>2.8985507000000001E-2</v>
      </c>
      <c r="AA159">
        <v>558.83000000000004</v>
      </c>
      <c r="AB159">
        <v>0</v>
      </c>
      <c r="AC159">
        <v>0</v>
      </c>
      <c r="AD159">
        <v>0</v>
      </c>
      <c r="AE159">
        <v>587.67000000000007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6</v>
      </c>
      <c r="AT159">
        <v>2.8985507000000001E-2</v>
      </c>
      <c r="AU159" t="s">
        <v>6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ROUND(Y159*Source!I59,7)</f>
        <v>2</v>
      </c>
      <c r="CY159">
        <f t="shared" si="79"/>
        <v>558.83000000000004</v>
      </c>
      <c r="CZ159">
        <f t="shared" si="80"/>
        <v>587.67000000000007</v>
      </c>
      <c r="DA159">
        <f t="shared" si="81"/>
        <v>9.92</v>
      </c>
      <c r="DB159">
        <f t="shared" si="67"/>
        <v>17.03</v>
      </c>
      <c r="DC159">
        <f t="shared" si="68"/>
        <v>0</v>
      </c>
      <c r="DD159" t="s">
        <v>6</v>
      </c>
      <c r="DE159" t="s">
        <v>6</v>
      </c>
      <c r="DF159">
        <f t="shared" si="82"/>
        <v>11660</v>
      </c>
      <c r="DG159">
        <f t="shared" si="76"/>
        <v>0</v>
      </c>
      <c r="DH159">
        <f t="shared" si="77"/>
        <v>0</v>
      </c>
      <c r="DI159">
        <f t="shared" si="83"/>
        <v>0</v>
      </c>
      <c r="DJ159">
        <f t="shared" si="84"/>
        <v>11660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ROW(Source!A59)</f>
        <v>59</v>
      </c>
      <c r="B160">
        <v>92860171</v>
      </c>
      <c r="C160">
        <v>92860553</v>
      </c>
      <c r="D160">
        <v>0</v>
      </c>
      <c r="E160">
        <v>1</v>
      </c>
      <c r="F160">
        <v>1</v>
      </c>
      <c r="G160">
        <v>1</v>
      </c>
      <c r="H160">
        <v>3</v>
      </c>
      <c r="I160" t="s">
        <v>31</v>
      </c>
      <c r="J160" t="s">
        <v>181</v>
      </c>
      <c r="K160" t="s">
        <v>184</v>
      </c>
      <c r="L160">
        <v>1354</v>
      </c>
      <c r="N160">
        <v>1010</v>
      </c>
      <c r="O160" t="s">
        <v>82</v>
      </c>
      <c r="P160" t="s">
        <v>82</v>
      </c>
      <c r="Q160">
        <v>1</v>
      </c>
      <c r="W160">
        <v>0</v>
      </c>
      <c r="X160">
        <v>1202481752</v>
      </c>
      <c r="Y160">
        <f t="shared" si="66"/>
        <v>0.36231883999999998</v>
      </c>
      <c r="AA160">
        <v>558.83000000000004</v>
      </c>
      <c r="AB160">
        <v>0</v>
      </c>
      <c r="AC160">
        <v>0</v>
      </c>
      <c r="AD160">
        <v>0</v>
      </c>
      <c r="AE160">
        <v>587.67000000000007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6</v>
      </c>
      <c r="AT160">
        <v>0.36231883999999998</v>
      </c>
      <c r="AU160" t="s">
        <v>6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ROUND(Y160*Source!I59,7)</f>
        <v>25</v>
      </c>
      <c r="CY160">
        <f t="shared" si="79"/>
        <v>558.83000000000004</v>
      </c>
      <c r="CZ160">
        <f t="shared" si="80"/>
        <v>587.67000000000007</v>
      </c>
      <c r="DA160">
        <f t="shared" si="81"/>
        <v>9.92</v>
      </c>
      <c r="DB160">
        <f t="shared" si="67"/>
        <v>212.92</v>
      </c>
      <c r="DC160">
        <f t="shared" si="68"/>
        <v>0</v>
      </c>
      <c r="DD160" t="s">
        <v>6</v>
      </c>
      <c r="DE160" t="s">
        <v>6</v>
      </c>
      <c r="DF160">
        <f t="shared" si="82"/>
        <v>145750</v>
      </c>
      <c r="DG160">
        <f t="shared" si="76"/>
        <v>0</v>
      </c>
      <c r="DH160">
        <f t="shared" si="77"/>
        <v>0</v>
      </c>
      <c r="DI160">
        <f t="shared" si="83"/>
        <v>0</v>
      </c>
      <c r="DJ160">
        <f t="shared" si="84"/>
        <v>145750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ROW(Source!A64)</f>
        <v>64</v>
      </c>
      <c r="B161">
        <v>92860171</v>
      </c>
      <c r="C161">
        <v>92860572</v>
      </c>
      <c r="D161">
        <v>49510767</v>
      </c>
      <c r="E161">
        <v>70</v>
      </c>
      <c r="F161">
        <v>1</v>
      </c>
      <c r="G161">
        <v>1</v>
      </c>
      <c r="H161">
        <v>1</v>
      </c>
      <c r="I161" t="s">
        <v>453</v>
      </c>
      <c r="J161" t="s">
        <v>6</v>
      </c>
      <c r="K161" t="s">
        <v>454</v>
      </c>
      <c r="L161">
        <v>1191</v>
      </c>
      <c r="N161">
        <v>1013</v>
      </c>
      <c r="O161" t="s">
        <v>455</v>
      </c>
      <c r="P161" t="s">
        <v>455</v>
      </c>
      <c r="Q161">
        <v>1</v>
      </c>
      <c r="W161">
        <v>0</v>
      </c>
      <c r="X161">
        <v>-1936699058</v>
      </c>
      <c r="Y161">
        <f t="shared" si="66"/>
        <v>1.03</v>
      </c>
      <c r="AA161">
        <v>0</v>
      </c>
      <c r="AB161">
        <v>0</v>
      </c>
      <c r="AC161">
        <v>0</v>
      </c>
      <c r="AD161">
        <v>444.91</v>
      </c>
      <c r="AE161">
        <v>0</v>
      </c>
      <c r="AF161">
        <v>0</v>
      </c>
      <c r="AG161">
        <v>0</v>
      </c>
      <c r="AH161">
        <v>9.92</v>
      </c>
      <c r="AI161">
        <v>1</v>
      </c>
      <c r="AJ161">
        <v>1</v>
      </c>
      <c r="AK161">
        <v>1</v>
      </c>
      <c r="AL161">
        <v>44.85</v>
      </c>
      <c r="AM161">
        <v>4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1.03</v>
      </c>
      <c r="AU161" t="s">
        <v>6</v>
      </c>
      <c r="AV161">
        <v>1</v>
      </c>
      <c r="AW161">
        <v>2</v>
      </c>
      <c r="AX161">
        <v>92860577</v>
      </c>
      <c r="AY161">
        <v>1</v>
      </c>
      <c r="AZ161">
        <v>0</v>
      </c>
      <c r="BA161">
        <v>138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ROUND(AT161*Source!I64*AH161*AL161,0)</f>
        <v>917</v>
      </c>
      <c r="CV161">
        <f>ROUND(Y161*Source!I64,7)</f>
        <v>2.06</v>
      </c>
      <c r="CW161">
        <v>0</v>
      </c>
      <c r="CX161">
        <f>ROUND(Y161*Source!I64,7)</f>
        <v>2.06</v>
      </c>
      <c r="CY161">
        <f>AD161</f>
        <v>444.91</v>
      </c>
      <c r="CZ161">
        <f>AH161</f>
        <v>9.92</v>
      </c>
      <c r="DA161">
        <f>AL161</f>
        <v>44.85</v>
      </c>
      <c r="DB161">
        <f t="shared" si="67"/>
        <v>10.220000000000001</v>
      </c>
      <c r="DC161">
        <f t="shared" si="68"/>
        <v>0</v>
      </c>
      <c r="DD161" t="s">
        <v>6</v>
      </c>
      <c r="DE161" t="s">
        <v>6</v>
      </c>
      <c r="DF161">
        <f>ROUND(ROUND(AE161,0)*CX161,0)</f>
        <v>0</v>
      </c>
      <c r="DG161">
        <f t="shared" si="76"/>
        <v>0</v>
      </c>
      <c r="DH161">
        <f t="shared" si="77"/>
        <v>0</v>
      </c>
      <c r="DI161">
        <f>ROUND(ROUND(AH161*AL161,0)*CX161,0)</f>
        <v>917</v>
      </c>
      <c r="DJ161">
        <f>DI161</f>
        <v>917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ROW(Source!A64)</f>
        <v>64</v>
      </c>
      <c r="B162">
        <v>92860171</v>
      </c>
      <c r="C162">
        <v>92860572</v>
      </c>
      <c r="D162">
        <v>49525488</v>
      </c>
      <c r="E162">
        <v>1</v>
      </c>
      <c r="F162">
        <v>1</v>
      </c>
      <c r="G162">
        <v>1</v>
      </c>
      <c r="H162">
        <v>3</v>
      </c>
      <c r="I162" t="s">
        <v>503</v>
      </c>
      <c r="J162" t="s">
        <v>504</v>
      </c>
      <c r="K162" t="s">
        <v>505</v>
      </c>
      <c r="L162">
        <v>1346</v>
      </c>
      <c r="N162">
        <v>1009</v>
      </c>
      <c r="O162" t="s">
        <v>474</v>
      </c>
      <c r="P162" t="s">
        <v>474</v>
      </c>
      <c r="Q162">
        <v>1</v>
      </c>
      <c r="W162">
        <v>0</v>
      </c>
      <c r="X162">
        <v>-1864341761</v>
      </c>
      <c r="Y162">
        <f t="shared" si="66"/>
        <v>0.02</v>
      </c>
      <c r="AA162">
        <v>89.68</v>
      </c>
      <c r="AB162">
        <v>0</v>
      </c>
      <c r="AC162">
        <v>0</v>
      </c>
      <c r="AD162">
        <v>0</v>
      </c>
      <c r="AE162">
        <v>9.0399999999999991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0.02</v>
      </c>
      <c r="AU162" t="s">
        <v>6</v>
      </c>
      <c r="AV162">
        <v>0</v>
      </c>
      <c r="AW162">
        <v>2</v>
      </c>
      <c r="AX162">
        <v>92860578</v>
      </c>
      <c r="AY162">
        <v>1</v>
      </c>
      <c r="AZ162">
        <v>0</v>
      </c>
      <c r="BA162">
        <v>139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ROUND(Y162*Source!I64,7)</f>
        <v>0.04</v>
      </c>
      <c r="CY162">
        <f>AA162</f>
        <v>89.68</v>
      </c>
      <c r="CZ162">
        <f>AE162</f>
        <v>9.0399999999999991</v>
      </c>
      <c r="DA162">
        <f>AI162</f>
        <v>9.92</v>
      </c>
      <c r="DB162">
        <f t="shared" si="67"/>
        <v>0.18</v>
      </c>
      <c r="DC162">
        <f t="shared" si="68"/>
        <v>0</v>
      </c>
      <c r="DD162" t="s">
        <v>6</v>
      </c>
      <c r="DE162" t="s">
        <v>6</v>
      </c>
      <c r="DF162">
        <f>ROUND(ROUND(AE162*AI162,0)*CX162,0)</f>
        <v>4</v>
      </c>
      <c r="DG162">
        <f t="shared" si="76"/>
        <v>0</v>
      </c>
      <c r="DH162">
        <f t="shared" si="77"/>
        <v>0</v>
      </c>
      <c r="DI162">
        <f>ROUND(ROUND(AH162,0)*CX162,0)</f>
        <v>0</v>
      </c>
      <c r="DJ162">
        <f>DF162</f>
        <v>4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ROW(Source!A64)</f>
        <v>64</v>
      </c>
      <c r="B163">
        <v>92860171</v>
      </c>
      <c r="C163">
        <v>92860572</v>
      </c>
      <c r="D163">
        <v>49588520</v>
      </c>
      <c r="E163">
        <v>1</v>
      </c>
      <c r="F163">
        <v>1</v>
      </c>
      <c r="G163">
        <v>1</v>
      </c>
      <c r="H163">
        <v>3</v>
      </c>
      <c r="I163" t="s">
        <v>197</v>
      </c>
      <c r="J163" t="s">
        <v>199</v>
      </c>
      <c r="K163" t="s">
        <v>198</v>
      </c>
      <c r="L163">
        <v>1371</v>
      </c>
      <c r="N163">
        <v>1013</v>
      </c>
      <c r="O163" t="s">
        <v>23</v>
      </c>
      <c r="P163" t="s">
        <v>23</v>
      </c>
      <c r="Q163">
        <v>1</v>
      </c>
      <c r="W163">
        <v>0</v>
      </c>
      <c r="X163">
        <v>1186974687</v>
      </c>
      <c r="Y163">
        <f t="shared" si="66"/>
        <v>1</v>
      </c>
      <c r="AA163">
        <v>12357.43</v>
      </c>
      <c r="AB163">
        <v>0</v>
      </c>
      <c r="AC163">
        <v>0</v>
      </c>
      <c r="AD163">
        <v>0</v>
      </c>
      <c r="AE163">
        <v>1921.84</v>
      </c>
      <c r="AF163">
        <v>0</v>
      </c>
      <c r="AG163">
        <v>0</v>
      </c>
      <c r="AH163">
        <v>0</v>
      </c>
      <c r="AI163">
        <v>6.43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6</v>
      </c>
      <c r="AT163">
        <v>1</v>
      </c>
      <c r="AU163" t="s">
        <v>6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ROUND(Y163*Source!I64,7)</f>
        <v>2</v>
      </c>
      <c r="CY163">
        <f>AA163</f>
        <v>12357.43</v>
      </c>
      <c r="CZ163">
        <f>AE163</f>
        <v>1921.84</v>
      </c>
      <c r="DA163">
        <f>AI163</f>
        <v>6.43</v>
      </c>
      <c r="DB163">
        <f t="shared" si="67"/>
        <v>1921.84</v>
      </c>
      <c r="DC163">
        <f t="shared" si="68"/>
        <v>0</v>
      </c>
      <c r="DD163" t="s">
        <v>6</v>
      </c>
      <c r="DE163" t="s">
        <v>6</v>
      </c>
      <c r="DF163">
        <f>ROUND(ROUND(AE163*AI163,0)*CX163,0)</f>
        <v>24714</v>
      </c>
      <c r="DG163">
        <f t="shared" si="76"/>
        <v>0</v>
      </c>
      <c r="DH163">
        <f t="shared" si="77"/>
        <v>0</v>
      </c>
      <c r="DI163">
        <f>ROUND(ROUND(AH163,0)*CX163,0)</f>
        <v>0</v>
      </c>
      <c r="DJ163">
        <f>DF163</f>
        <v>24714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ROW(Source!A64)</f>
        <v>64</v>
      </c>
      <c r="B164">
        <v>92860171</v>
      </c>
      <c r="C164">
        <v>92860572</v>
      </c>
      <c r="D164">
        <v>49515638</v>
      </c>
      <c r="E164">
        <v>70</v>
      </c>
      <c r="F164">
        <v>1</v>
      </c>
      <c r="G164">
        <v>1</v>
      </c>
      <c r="H164">
        <v>3</v>
      </c>
      <c r="I164" t="s">
        <v>468</v>
      </c>
      <c r="J164" t="s">
        <v>6</v>
      </c>
      <c r="K164" t="s">
        <v>469</v>
      </c>
      <c r="L164">
        <v>1374</v>
      </c>
      <c r="N164">
        <v>1013</v>
      </c>
      <c r="O164" t="s">
        <v>470</v>
      </c>
      <c r="P164" t="s">
        <v>470</v>
      </c>
      <c r="Q164">
        <v>1</v>
      </c>
      <c r="W164">
        <v>0</v>
      </c>
      <c r="X164">
        <v>-1731369543</v>
      </c>
      <c r="Y164">
        <f t="shared" si="66"/>
        <v>0.2</v>
      </c>
      <c r="AA164">
        <v>9.92</v>
      </c>
      <c r="AB164">
        <v>0</v>
      </c>
      <c r="AC164">
        <v>0</v>
      </c>
      <c r="AD164">
        <v>0</v>
      </c>
      <c r="AE164">
        <v>1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0.2</v>
      </c>
      <c r="AU164" t="s">
        <v>6</v>
      </c>
      <c r="AV164">
        <v>0</v>
      </c>
      <c r="AW164">
        <v>2</v>
      </c>
      <c r="AX164">
        <v>92860579</v>
      </c>
      <c r="AY164">
        <v>1</v>
      </c>
      <c r="AZ164">
        <v>0</v>
      </c>
      <c r="BA164">
        <v>140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ROUND(Y164*Source!I64,7)</f>
        <v>0.4</v>
      </c>
      <c r="CY164">
        <f>AA164</f>
        <v>9.92</v>
      </c>
      <c r="CZ164">
        <f>AE164</f>
        <v>1</v>
      </c>
      <c r="DA164">
        <f>AI164</f>
        <v>9.92</v>
      </c>
      <c r="DB164">
        <f t="shared" si="67"/>
        <v>0.2</v>
      </c>
      <c r="DC164">
        <f t="shared" si="68"/>
        <v>0</v>
      </c>
      <c r="DD164" t="s">
        <v>6</v>
      </c>
      <c r="DE164" t="s">
        <v>6</v>
      </c>
      <c r="DF164">
        <f>ROUND(ROUND(AE164*AI164,0)*CX164,0)</f>
        <v>4</v>
      </c>
      <c r="DG164">
        <f t="shared" si="76"/>
        <v>0</v>
      </c>
      <c r="DH164">
        <f t="shared" si="77"/>
        <v>0</v>
      </c>
      <c r="DI164">
        <f>ROUND(ROUND(AH164,0)*CX164,0)</f>
        <v>0</v>
      </c>
      <c r="DJ164">
        <f>DF164</f>
        <v>4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ROW(Source!A67)</f>
        <v>67</v>
      </c>
      <c r="B165">
        <v>92860171</v>
      </c>
      <c r="C165">
        <v>92860582</v>
      </c>
      <c r="D165">
        <v>49510737</v>
      </c>
      <c r="E165">
        <v>70</v>
      </c>
      <c r="F165">
        <v>1</v>
      </c>
      <c r="G165">
        <v>1</v>
      </c>
      <c r="H165">
        <v>1</v>
      </c>
      <c r="I165" t="s">
        <v>589</v>
      </c>
      <c r="J165" t="s">
        <v>6</v>
      </c>
      <c r="K165" t="s">
        <v>590</v>
      </c>
      <c r="L165">
        <v>1191</v>
      </c>
      <c r="N165">
        <v>1013</v>
      </c>
      <c r="O165" t="s">
        <v>455</v>
      </c>
      <c r="P165" t="s">
        <v>455</v>
      </c>
      <c r="Q165">
        <v>1</v>
      </c>
      <c r="W165">
        <v>0</v>
      </c>
      <c r="X165">
        <v>-1810713292</v>
      </c>
      <c r="Y165">
        <f t="shared" si="66"/>
        <v>15.2</v>
      </c>
      <c r="AA165">
        <v>0</v>
      </c>
      <c r="AB165">
        <v>0</v>
      </c>
      <c r="AC165">
        <v>0</v>
      </c>
      <c r="AD165">
        <v>411.72</v>
      </c>
      <c r="AE165">
        <v>0</v>
      </c>
      <c r="AF165">
        <v>0</v>
      </c>
      <c r="AG165">
        <v>0</v>
      </c>
      <c r="AH165">
        <v>9.18</v>
      </c>
      <c r="AI165">
        <v>1</v>
      </c>
      <c r="AJ165">
        <v>1</v>
      </c>
      <c r="AK165">
        <v>1</v>
      </c>
      <c r="AL165">
        <v>44.85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15.2</v>
      </c>
      <c r="AU165" t="s">
        <v>6</v>
      </c>
      <c r="AV165">
        <v>1</v>
      </c>
      <c r="AW165">
        <v>2</v>
      </c>
      <c r="AX165">
        <v>92860596</v>
      </c>
      <c r="AY165">
        <v>1</v>
      </c>
      <c r="AZ165">
        <v>0</v>
      </c>
      <c r="BA165">
        <v>141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ROUND(AT165*Source!I67*AH165*AL165,0)</f>
        <v>14394</v>
      </c>
      <c r="CV165">
        <f>ROUND(Y165*Source!I67,7)</f>
        <v>34.96</v>
      </c>
      <c r="CW165">
        <v>0</v>
      </c>
      <c r="CX165">
        <f>ROUND(Y165*Source!I67,7)</f>
        <v>34.96</v>
      </c>
      <c r="CY165">
        <f>AD165</f>
        <v>411.72</v>
      </c>
      <c r="CZ165">
        <f>AH165</f>
        <v>9.18</v>
      </c>
      <c r="DA165">
        <f>AL165</f>
        <v>44.85</v>
      </c>
      <c r="DB165">
        <f t="shared" si="67"/>
        <v>139.54</v>
      </c>
      <c r="DC165">
        <f t="shared" si="68"/>
        <v>0</v>
      </c>
      <c r="DD165" t="s">
        <v>6</v>
      </c>
      <c r="DE165" t="s">
        <v>6</v>
      </c>
      <c r="DF165">
        <f>ROUND(ROUND(AE165,0)*CX165,0)</f>
        <v>0</v>
      </c>
      <c r="DG165">
        <f t="shared" si="76"/>
        <v>0</v>
      </c>
      <c r="DH165">
        <f t="shared" si="77"/>
        <v>0</v>
      </c>
      <c r="DI165">
        <f>ROUND(ROUND(AH165*AL165,0)*CX165,0)</f>
        <v>14404</v>
      </c>
      <c r="DJ165">
        <f>DI165</f>
        <v>14404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ROW(Source!A67)</f>
        <v>67</v>
      </c>
      <c r="B166">
        <v>92860171</v>
      </c>
      <c r="C166">
        <v>92860582</v>
      </c>
      <c r="D166">
        <v>49525697</v>
      </c>
      <c r="E166">
        <v>1</v>
      </c>
      <c r="F166">
        <v>1</v>
      </c>
      <c r="G166">
        <v>1</v>
      </c>
      <c r="H166">
        <v>3</v>
      </c>
      <c r="I166" t="s">
        <v>591</v>
      </c>
      <c r="J166" t="s">
        <v>592</v>
      </c>
      <c r="K166" t="s">
        <v>593</v>
      </c>
      <c r="L166">
        <v>1425</v>
      </c>
      <c r="N166">
        <v>1013</v>
      </c>
      <c r="O166" t="s">
        <v>124</v>
      </c>
      <c r="P166" t="s">
        <v>124</v>
      </c>
      <c r="Q166">
        <v>1</v>
      </c>
      <c r="W166">
        <v>0</v>
      </c>
      <c r="X166">
        <v>1343353334</v>
      </c>
      <c r="Y166">
        <f t="shared" si="66"/>
        <v>1.75</v>
      </c>
      <c r="AA166">
        <v>79.36</v>
      </c>
      <c r="AB166">
        <v>0</v>
      </c>
      <c r="AC166">
        <v>0</v>
      </c>
      <c r="AD166">
        <v>0</v>
      </c>
      <c r="AE166">
        <v>8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1.75</v>
      </c>
      <c r="AU166" t="s">
        <v>6</v>
      </c>
      <c r="AV166">
        <v>0</v>
      </c>
      <c r="AW166">
        <v>2</v>
      </c>
      <c r="AX166">
        <v>92860597</v>
      </c>
      <c r="AY166">
        <v>1</v>
      </c>
      <c r="AZ166">
        <v>0</v>
      </c>
      <c r="BA166">
        <v>142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ROUND(Y166*Source!I67,7)</f>
        <v>4.0250000000000004</v>
      </c>
      <c r="CY166">
        <f t="shared" ref="CY166:CY177" si="85">AA166</f>
        <v>79.36</v>
      </c>
      <c r="CZ166">
        <f t="shared" ref="CZ166:CZ177" si="86">AE166</f>
        <v>8</v>
      </c>
      <c r="DA166">
        <f t="shared" ref="DA166:DA177" si="87">AI166</f>
        <v>9.92</v>
      </c>
      <c r="DB166">
        <f t="shared" si="67"/>
        <v>14</v>
      </c>
      <c r="DC166">
        <f t="shared" si="68"/>
        <v>0</v>
      </c>
      <c r="DD166" t="s">
        <v>6</v>
      </c>
      <c r="DE166" t="s">
        <v>6</v>
      </c>
      <c r="DF166">
        <f t="shared" ref="DF166:DF177" si="88">ROUND(ROUND(AE166*AI166,0)*CX166,0)</f>
        <v>318</v>
      </c>
      <c r="DG166">
        <f t="shared" si="76"/>
        <v>0</v>
      </c>
      <c r="DH166">
        <f t="shared" si="77"/>
        <v>0</v>
      </c>
      <c r="DI166">
        <f t="shared" ref="DI166:DI177" si="89">ROUND(ROUND(AH166,0)*CX166,0)</f>
        <v>0</v>
      </c>
      <c r="DJ166">
        <f t="shared" ref="DJ166:DJ177" si="90">DF166</f>
        <v>318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ROW(Source!A67)</f>
        <v>67</v>
      </c>
      <c r="B167">
        <v>92860171</v>
      </c>
      <c r="C167">
        <v>92860582</v>
      </c>
      <c r="D167">
        <v>49569727</v>
      </c>
      <c r="E167">
        <v>1</v>
      </c>
      <c r="F167">
        <v>1</v>
      </c>
      <c r="G167">
        <v>1</v>
      </c>
      <c r="H167">
        <v>3</v>
      </c>
      <c r="I167" t="s">
        <v>234</v>
      </c>
      <c r="J167" t="s">
        <v>236</v>
      </c>
      <c r="K167" t="s">
        <v>235</v>
      </c>
      <c r="L167">
        <v>1425</v>
      </c>
      <c r="N167">
        <v>1013</v>
      </c>
      <c r="O167" t="s">
        <v>124</v>
      </c>
      <c r="P167" t="s">
        <v>124</v>
      </c>
      <c r="Q167">
        <v>1</v>
      </c>
      <c r="W167">
        <v>0</v>
      </c>
      <c r="X167">
        <v>-1104426936</v>
      </c>
      <c r="Y167">
        <f t="shared" si="66"/>
        <v>1.7391304299999999</v>
      </c>
      <c r="AA167">
        <v>1011.84</v>
      </c>
      <c r="AB167">
        <v>0</v>
      </c>
      <c r="AC167">
        <v>0</v>
      </c>
      <c r="AD167">
        <v>0</v>
      </c>
      <c r="AE167">
        <v>102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6</v>
      </c>
      <c r="AT167">
        <v>1.7391304299999999</v>
      </c>
      <c r="AU167" t="s">
        <v>6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ROUND(Y167*Source!I67,7)</f>
        <v>4</v>
      </c>
      <c r="CY167">
        <f t="shared" si="85"/>
        <v>1011.84</v>
      </c>
      <c r="CZ167">
        <f t="shared" si="86"/>
        <v>102</v>
      </c>
      <c r="DA167">
        <f t="shared" si="87"/>
        <v>9.92</v>
      </c>
      <c r="DB167">
        <f t="shared" si="67"/>
        <v>177.39</v>
      </c>
      <c r="DC167">
        <f t="shared" si="68"/>
        <v>0</v>
      </c>
      <c r="DD167" t="s">
        <v>6</v>
      </c>
      <c r="DE167" t="s">
        <v>6</v>
      </c>
      <c r="DF167">
        <f t="shared" si="88"/>
        <v>4048</v>
      </c>
      <c r="DG167">
        <f t="shared" si="76"/>
        <v>0</v>
      </c>
      <c r="DH167">
        <f t="shared" si="77"/>
        <v>0</v>
      </c>
      <c r="DI167">
        <f t="shared" si="89"/>
        <v>0</v>
      </c>
      <c r="DJ167">
        <f t="shared" si="90"/>
        <v>4048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ROW(Source!A67)</f>
        <v>67</v>
      </c>
      <c r="B168">
        <v>92860171</v>
      </c>
      <c r="C168">
        <v>92860582</v>
      </c>
      <c r="D168">
        <v>49569728</v>
      </c>
      <c r="E168">
        <v>1</v>
      </c>
      <c r="F168">
        <v>1</v>
      </c>
      <c r="G168">
        <v>1</v>
      </c>
      <c r="H168">
        <v>3</v>
      </c>
      <c r="I168" t="s">
        <v>230</v>
      </c>
      <c r="J168" t="s">
        <v>232</v>
      </c>
      <c r="K168" t="s">
        <v>231</v>
      </c>
      <c r="L168">
        <v>1425</v>
      </c>
      <c r="N168">
        <v>1013</v>
      </c>
      <c r="O168" t="s">
        <v>124</v>
      </c>
      <c r="P168" t="s">
        <v>124</v>
      </c>
      <c r="Q168">
        <v>1</v>
      </c>
      <c r="W168">
        <v>0</v>
      </c>
      <c r="X168">
        <v>-1358044421</v>
      </c>
      <c r="Y168">
        <f t="shared" si="66"/>
        <v>10.8695652</v>
      </c>
      <c r="AA168">
        <v>1031.68</v>
      </c>
      <c r="AB168">
        <v>0</v>
      </c>
      <c r="AC168">
        <v>0</v>
      </c>
      <c r="AD168">
        <v>0</v>
      </c>
      <c r="AE168">
        <v>104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 t="s">
        <v>6</v>
      </c>
      <c r="AT168">
        <v>10.8695652</v>
      </c>
      <c r="AU168" t="s">
        <v>6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ROUND(Y168*Source!I67,7)</f>
        <v>25</v>
      </c>
      <c r="CY168">
        <f t="shared" si="85"/>
        <v>1031.68</v>
      </c>
      <c r="CZ168">
        <f t="shared" si="86"/>
        <v>104</v>
      </c>
      <c r="DA168">
        <f t="shared" si="87"/>
        <v>9.92</v>
      </c>
      <c r="DB168">
        <f t="shared" si="67"/>
        <v>1130.43</v>
      </c>
      <c r="DC168">
        <f t="shared" si="68"/>
        <v>0</v>
      </c>
      <c r="DD168" t="s">
        <v>6</v>
      </c>
      <c r="DE168" t="s">
        <v>6</v>
      </c>
      <c r="DF168">
        <f t="shared" si="88"/>
        <v>25800</v>
      </c>
      <c r="DG168">
        <f t="shared" si="76"/>
        <v>0</v>
      </c>
      <c r="DH168">
        <f t="shared" si="77"/>
        <v>0</v>
      </c>
      <c r="DI168">
        <f t="shared" si="89"/>
        <v>0</v>
      </c>
      <c r="DJ168">
        <f t="shared" si="90"/>
        <v>25800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ROW(Source!A67)</f>
        <v>67</v>
      </c>
      <c r="B169">
        <v>92860171</v>
      </c>
      <c r="C169">
        <v>92860582</v>
      </c>
      <c r="D169">
        <v>49583157</v>
      </c>
      <c r="E169">
        <v>1</v>
      </c>
      <c r="F169">
        <v>1</v>
      </c>
      <c r="G169">
        <v>1</v>
      </c>
      <c r="H169">
        <v>3</v>
      </c>
      <c r="I169" t="s">
        <v>206</v>
      </c>
      <c r="J169" t="s">
        <v>209</v>
      </c>
      <c r="K169" t="s">
        <v>207</v>
      </c>
      <c r="L169">
        <v>1301</v>
      </c>
      <c r="N169">
        <v>1003</v>
      </c>
      <c r="O169" t="s">
        <v>208</v>
      </c>
      <c r="P169" t="s">
        <v>208</v>
      </c>
      <c r="Q169">
        <v>1</v>
      </c>
      <c r="W169">
        <v>0</v>
      </c>
      <c r="X169">
        <v>75928180</v>
      </c>
      <c r="Y169">
        <f t="shared" si="66"/>
        <v>8.6956521700000007</v>
      </c>
      <c r="AA169">
        <v>15.97</v>
      </c>
      <c r="AB169">
        <v>0</v>
      </c>
      <c r="AC169">
        <v>0</v>
      </c>
      <c r="AD169">
        <v>0</v>
      </c>
      <c r="AE169">
        <v>1.61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6</v>
      </c>
      <c r="AT169">
        <v>8.6956521700000007</v>
      </c>
      <c r="AU169" t="s">
        <v>6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ROUND(Y169*Source!I67,7)</f>
        <v>20</v>
      </c>
      <c r="CY169">
        <f t="shared" si="85"/>
        <v>15.97</v>
      </c>
      <c r="CZ169">
        <f t="shared" si="86"/>
        <v>1.61</v>
      </c>
      <c r="DA169">
        <f t="shared" si="87"/>
        <v>9.92</v>
      </c>
      <c r="DB169">
        <f t="shared" si="67"/>
        <v>14</v>
      </c>
      <c r="DC169">
        <f t="shared" si="68"/>
        <v>0</v>
      </c>
      <c r="DD169" t="s">
        <v>6</v>
      </c>
      <c r="DE169" t="s">
        <v>6</v>
      </c>
      <c r="DF169">
        <f t="shared" si="88"/>
        <v>320</v>
      </c>
      <c r="DG169">
        <f t="shared" si="76"/>
        <v>0</v>
      </c>
      <c r="DH169">
        <f t="shared" si="77"/>
        <v>0</v>
      </c>
      <c r="DI169">
        <f t="shared" si="89"/>
        <v>0</v>
      </c>
      <c r="DJ169">
        <f t="shared" si="90"/>
        <v>320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ROW(Source!A67)</f>
        <v>67</v>
      </c>
      <c r="B170">
        <v>92860171</v>
      </c>
      <c r="C170">
        <v>92860582</v>
      </c>
      <c r="D170">
        <v>49583159</v>
      </c>
      <c r="E170">
        <v>1</v>
      </c>
      <c r="F170">
        <v>1</v>
      </c>
      <c r="G170">
        <v>1</v>
      </c>
      <c r="H170">
        <v>3</v>
      </c>
      <c r="I170" t="s">
        <v>211</v>
      </c>
      <c r="J170" t="s">
        <v>214</v>
      </c>
      <c r="K170" t="s">
        <v>212</v>
      </c>
      <c r="L170">
        <v>1302</v>
      </c>
      <c r="N170">
        <v>1003</v>
      </c>
      <c r="O170" t="s">
        <v>213</v>
      </c>
      <c r="P170" t="s">
        <v>213</v>
      </c>
      <c r="Q170">
        <v>10</v>
      </c>
      <c r="W170">
        <v>0</v>
      </c>
      <c r="X170">
        <v>-2114924491</v>
      </c>
      <c r="Y170">
        <f t="shared" si="66"/>
        <v>9.1304347999999997</v>
      </c>
      <c r="AA170">
        <v>370.02</v>
      </c>
      <c r="AB170">
        <v>0</v>
      </c>
      <c r="AC170">
        <v>0</v>
      </c>
      <c r="AD170">
        <v>0</v>
      </c>
      <c r="AE170">
        <v>37.299999999999997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6</v>
      </c>
      <c r="AT170">
        <v>9.1304347999999997</v>
      </c>
      <c r="AU170" t="s">
        <v>6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ROUND(Y170*Source!I67,7)</f>
        <v>21</v>
      </c>
      <c r="CY170">
        <f t="shared" si="85"/>
        <v>370.02</v>
      </c>
      <c r="CZ170">
        <f t="shared" si="86"/>
        <v>37.299999999999997</v>
      </c>
      <c r="DA170">
        <f t="shared" si="87"/>
        <v>9.92</v>
      </c>
      <c r="DB170">
        <f t="shared" si="67"/>
        <v>340.57</v>
      </c>
      <c r="DC170">
        <f t="shared" si="68"/>
        <v>0</v>
      </c>
      <c r="DD170" t="s">
        <v>6</v>
      </c>
      <c r="DE170" t="s">
        <v>6</v>
      </c>
      <c r="DF170">
        <f t="shared" si="88"/>
        <v>7770</v>
      </c>
      <c r="DG170">
        <f t="shared" si="76"/>
        <v>0</v>
      </c>
      <c r="DH170">
        <f t="shared" si="77"/>
        <v>0</v>
      </c>
      <c r="DI170">
        <f t="shared" si="89"/>
        <v>0</v>
      </c>
      <c r="DJ170">
        <f t="shared" si="90"/>
        <v>7770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ROW(Source!A67)</f>
        <v>67</v>
      </c>
      <c r="B171">
        <v>92860171</v>
      </c>
      <c r="C171">
        <v>92860582</v>
      </c>
      <c r="D171">
        <v>49515638</v>
      </c>
      <c r="E171">
        <v>70</v>
      </c>
      <c r="F171">
        <v>1</v>
      </c>
      <c r="G171">
        <v>1</v>
      </c>
      <c r="H171">
        <v>3</v>
      </c>
      <c r="I171" t="s">
        <v>468</v>
      </c>
      <c r="J171" t="s">
        <v>6</v>
      </c>
      <c r="K171" t="s">
        <v>469</v>
      </c>
      <c r="L171">
        <v>1374</v>
      </c>
      <c r="N171">
        <v>1013</v>
      </c>
      <c r="O171" t="s">
        <v>470</v>
      </c>
      <c r="P171" t="s">
        <v>470</v>
      </c>
      <c r="Q171">
        <v>1</v>
      </c>
      <c r="W171">
        <v>0</v>
      </c>
      <c r="X171">
        <v>-1731369543</v>
      </c>
      <c r="Y171">
        <f t="shared" si="66"/>
        <v>2.79</v>
      </c>
      <c r="AA171">
        <v>9.92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2.79</v>
      </c>
      <c r="AU171" t="s">
        <v>6</v>
      </c>
      <c r="AV171">
        <v>0</v>
      </c>
      <c r="AW171">
        <v>2</v>
      </c>
      <c r="AX171">
        <v>92860598</v>
      </c>
      <c r="AY171">
        <v>1</v>
      </c>
      <c r="AZ171">
        <v>0</v>
      </c>
      <c r="BA171">
        <v>143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ROUND(Y171*Source!I67,7)</f>
        <v>6.4169999999999998</v>
      </c>
      <c r="CY171">
        <f t="shared" si="85"/>
        <v>9.92</v>
      </c>
      <c r="CZ171">
        <f t="shared" si="86"/>
        <v>1</v>
      </c>
      <c r="DA171">
        <f t="shared" si="87"/>
        <v>9.92</v>
      </c>
      <c r="DB171">
        <f t="shared" si="67"/>
        <v>2.79</v>
      </c>
      <c r="DC171">
        <f t="shared" si="68"/>
        <v>0</v>
      </c>
      <c r="DD171" t="s">
        <v>6</v>
      </c>
      <c r="DE171" t="s">
        <v>6</v>
      </c>
      <c r="DF171">
        <f t="shared" si="88"/>
        <v>64</v>
      </c>
      <c r="DG171">
        <f t="shared" si="76"/>
        <v>0</v>
      </c>
      <c r="DH171">
        <f t="shared" si="77"/>
        <v>0</v>
      </c>
      <c r="DI171">
        <f t="shared" si="89"/>
        <v>0</v>
      </c>
      <c r="DJ171">
        <f t="shared" si="90"/>
        <v>64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ROW(Source!A67)</f>
        <v>67</v>
      </c>
      <c r="B172">
        <v>92860171</v>
      </c>
      <c r="C172">
        <v>92860582</v>
      </c>
      <c r="D172">
        <v>0</v>
      </c>
      <c r="E172">
        <v>0</v>
      </c>
      <c r="F172">
        <v>1</v>
      </c>
      <c r="G172">
        <v>1</v>
      </c>
      <c r="H172">
        <v>3</v>
      </c>
      <c r="I172" t="s">
        <v>144</v>
      </c>
      <c r="J172" t="s">
        <v>217</v>
      </c>
      <c r="K172" t="s">
        <v>216</v>
      </c>
      <c r="L172">
        <v>1354</v>
      </c>
      <c r="N172">
        <v>1010</v>
      </c>
      <c r="O172" t="s">
        <v>82</v>
      </c>
      <c r="P172" t="s">
        <v>82</v>
      </c>
      <c r="Q172">
        <v>1</v>
      </c>
      <c r="W172">
        <v>0</v>
      </c>
      <c r="X172">
        <v>1586992982</v>
      </c>
      <c r="Y172">
        <f t="shared" si="66"/>
        <v>26.086956499999999</v>
      </c>
      <c r="AA172">
        <v>3.3</v>
      </c>
      <c r="AB172">
        <v>0</v>
      </c>
      <c r="AC172">
        <v>0</v>
      </c>
      <c r="AD172">
        <v>0</v>
      </c>
      <c r="AE172">
        <v>3.4699999999999998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6</v>
      </c>
      <c r="AT172">
        <v>26.086956499999999</v>
      </c>
      <c r="AU172" t="s">
        <v>6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ROUND(Y172*Source!I67,7)</f>
        <v>60</v>
      </c>
      <c r="CY172">
        <f t="shared" si="85"/>
        <v>3.3</v>
      </c>
      <c r="CZ172">
        <f t="shared" si="86"/>
        <v>3.4699999999999998</v>
      </c>
      <c r="DA172">
        <f t="shared" si="87"/>
        <v>9.92</v>
      </c>
      <c r="DB172">
        <f t="shared" si="67"/>
        <v>90.52</v>
      </c>
      <c r="DC172">
        <f t="shared" si="68"/>
        <v>0</v>
      </c>
      <c r="DD172" t="s">
        <v>6</v>
      </c>
      <c r="DE172" t="s">
        <v>6</v>
      </c>
      <c r="DF172">
        <f t="shared" si="88"/>
        <v>2040</v>
      </c>
      <c r="DG172">
        <f t="shared" si="76"/>
        <v>0</v>
      </c>
      <c r="DH172">
        <f t="shared" si="77"/>
        <v>0</v>
      </c>
      <c r="DI172">
        <f t="shared" si="89"/>
        <v>0</v>
      </c>
      <c r="DJ172">
        <f t="shared" si="90"/>
        <v>2040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ROW(Source!A67)</f>
        <v>67</v>
      </c>
      <c r="B173">
        <v>92860171</v>
      </c>
      <c r="C173">
        <v>92860582</v>
      </c>
      <c r="D173">
        <v>0</v>
      </c>
      <c r="E173">
        <v>0</v>
      </c>
      <c r="F173">
        <v>1</v>
      </c>
      <c r="G173">
        <v>1</v>
      </c>
      <c r="H173">
        <v>3</v>
      </c>
      <c r="I173" t="s">
        <v>144</v>
      </c>
      <c r="J173" t="s">
        <v>224</v>
      </c>
      <c r="K173" t="s">
        <v>223</v>
      </c>
      <c r="L173">
        <v>1354</v>
      </c>
      <c r="N173">
        <v>1010</v>
      </c>
      <c r="O173" t="s">
        <v>82</v>
      </c>
      <c r="P173" t="s">
        <v>82</v>
      </c>
      <c r="Q173">
        <v>1</v>
      </c>
      <c r="W173">
        <v>0</v>
      </c>
      <c r="X173">
        <v>-273144041</v>
      </c>
      <c r="Y173">
        <f t="shared" si="66"/>
        <v>173.91304348</v>
      </c>
      <c r="AA173">
        <v>0.55000000000000004</v>
      </c>
      <c r="AB173">
        <v>0</v>
      </c>
      <c r="AC173">
        <v>0</v>
      </c>
      <c r="AD173">
        <v>0</v>
      </c>
      <c r="AE173">
        <v>0.58000000000000007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 t="s">
        <v>6</v>
      </c>
      <c r="AT173">
        <v>173.91304348</v>
      </c>
      <c r="AU173" t="s">
        <v>6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6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ROUND(Y173*Source!I67,7)</f>
        <v>400</v>
      </c>
      <c r="CY173">
        <f t="shared" si="85"/>
        <v>0.55000000000000004</v>
      </c>
      <c r="CZ173">
        <f t="shared" si="86"/>
        <v>0.58000000000000007</v>
      </c>
      <c r="DA173">
        <f t="shared" si="87"/>
        <v>9.92</v>
      </c>
      <c r="DB173">
        <f t="shared" si="67"/>
        <v>100.87</v>
      </c>
      <c r="DC173">
        <f t="shared" si="68"/>
        <v>0</v>
      </c>
      <c r="DD173" t="s">
        <v>6</v>
      </c>
      <c r="DE173" t="s">
        <v>6</v>
      </c>
      <c r="DF173">
        <f t="shared" si="88"/>
        <v>2400</v>
      </c>
      <c r="DG173">
        <f t="shared" si="76"/>
        <v>0</v>
      </c>
      <c r="DH173">
        <f t="shared" si="77"/>
        <v>0</v>
      </c>
      <c r="DI173">
        <f t="shared" si="89"/>
        <v>0</v>
      </c>
      <c r="DJ173">
        <f t="shared" si="90"/>
        <v>2400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ROW(Source!A67)</f>
        <v>67</v>
      </c>
      <c r="B174">
        <v>92860171</v>
      </c>
      <c r="C174">
        <v>92860582</v>
      </c>
      <c r="D174">
        <v>0</v>
      </c>
      <c r="E174">
        <v>0</v>
      </c>
      <c r="F174">
        <v>1</v>
      </c>
      <c r="G174">
        <v>1</v>
      </c>
      <c r="H174">
        <v>3</v>
      </c>
      <c r="I174" t="s">
        <v>144</v>
      </c>
      <c r="J174" t="s">
        <v>239</v>
      </c>
      <c r="K174" t="s">
        <v>238</v>
      </c>
      <c r="L174">
        <v>1354</v>
      </c>
      <c r="N174">
        <v>1010</v>
      </c>
      <c r="O174" t="s">
        <v>82</v>
      </c>
      <c r="P174" t="s">
        <v>82</v>
      </c>
      <c r="Q174">
        <v>1</v>
      </c>
      <c r="W174">
        <v>0</v>
      </c>
      <c r="X174">
        <v>-1993468696</v>
      </c>
      <c r="Y174">
        <f t="shared" si="66"/>
        <v>3.4782608700000002</v>
      </c>
      <c r="AA174">
        <v>45.46</v>
      </c>
      <c r="AB174">
        <v>0</v>
      </c>
      <c r="AC174">
        <v>0</v>
      </c>
      <c r="AD174">
        <v>0</v>
      </c>
      <c r="AE174">
        <v>47.809999999999995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6</v>
      </c>
      <c r="AT174">
        <v>3.4782608700000002</v>
      </c>
      <c r="AU174" t="s">
        <v>6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ROUND(Y174*Source!I67,7)</f>
        <v>8</v>
      </c>
      <c r="CY174">
        <f t="shared" si="85"/>
        <v>45.46</v>
      </c>
      <c r="CZ174">
        <f t="shared" si="86"/>
        <v>47.809999999999995</v>
      </c>
      <c r="DA174">
        <f t="shared" si="87"/>
        <v>9.92</v>
      </c>
      <c r="DB174">
        <f t="shared" si="67"/>
        <v>166.3</v>
      </c>
      <c r="DC174">
        <f t="shared" si="68"/>
        <v>0</v>
      </c>
      <c r="DD174" t="s">
        <v>6</v>
      </c>
      <c r="DE174" t="s">
        <v>6</v>
      </c>
      <c r="DF174">
        <f t="shared" si="88"/>
        <v>3792</v>
      </c>
      <c r="DG174">
        <f t="shared" si="76"/>
        <v>0</v>
      </c>
      <c r="DH174">
        <f t="shared" si="77"/>
        <v>0</v>
      </c>
      <c r="DI174">
        <f t="shared" si="89"/>
        <v>0</v>
      </c>
      <c r="DJ174">
        <f t="shared" si="90"/>
        <v>3792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ROW(Source!A67)</f>
        <v>67</v>
      </c>
      <c r="B175">
        <v>92860171</v>
      </c>
      <c r="C175">
        <v>92860582</v>
      </c>
      <c r="D175">
        <v>0</v>
      </c>
      <c r="E175">
        <v>1</v>
      </c>
      <c r="F175">
        <v>1</v>
      </c>
      <c r="G175">
        <v>1</v>
      </c>
      <c r="H175">
        <v>3</v>
      </c>
      <c r="I175" t="s">
        <v>144</v>
      </c>
      <c r="J175" t="s">
        <v>217</v>
      </c>
      <c r="K175" t="s">
        <v>220</v>
      </c>
      <c r="L175">
        <v>1354</v>
      </c>
      <c r="N175">
        <v>1010</v>
      </c>
      <c r="O175" t="s">
        <v>82</v>
      </c>
      <c r="P175" t="s">
        <v>82</v>
      </c>
      <c r="Q175">
        <v>1</v>
      </c>
      <c r="W175">
        <v>0</v>
      </c>
      <c r="X175">
        <v>-1020786233</v>
      </c>
      <c r="Y175">
        <f t="shared" si="66"/>
        <v>273.91304348</v>
      </c>
      <c r="AA175">
        <v>3.42</v>
      </c>
      <c r="AB175">
        <v>0</v>
      </c>
      <c r="AC175">
        <v>0</v>
      </c>
      <c r="AD175">
        <v>0</v>
      </c>
      <c r="AE175">
        <v>3.5999999999999996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 t="s">
        <v>6</v>
      </c>
      <c r="AT175">
        <v>273.91304348</v>
      </c>
      <c r="AU175" t="s">
        <v>6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ROUND(Y175*Source!I67,7)</f>
        <v>630</v>
      </c>
      <c r="CY175">
        <f t="shared" si="85"/>
        <v>3.42</v>
      </c>
      <c r="CZ175">
        <f t="shared" si="86"/>
        <v>3.5999999999999996</v>
      </c>
      <c r="DA175">
        <f t="shared" si="87"/>
        <v>9.92</v>
      </c>
      <c r="DB175">
        <f t="shared" si="67"/>
        <v>986.09</v>
      </c>
      <c r="DC175">
        <f t="shared" si="68"/>
        <v>0</v>
      </c>
      <c r="DD175" t="s">
        <v>6</v>
      </c>
      <c r="DE175" t="s">
        <v>6</v>
      </c>
      <c r="DF175">
        <f t="shared" si="88"/>
        <v>22680</v>
      </c>
      <c r="DG175">
        <f t="shared" si="76"/>
        <v>0</v>
      </c>
      <c r="DH175">
        <f t="shared" si="77"/>
        <v>0</v>
      </c>
      <c r="DI175">
        <f t="shared" si="89"/>
        <v>0</v>
      </c>
      <c r="DJ175">
        <f t="shared" si="90"/>
        <v>22680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ROW(Source!A67)</f>
        <v>67</v>
      </c>
      <c r="B176">
        <v>92860171</v>
      </c>
      <c r="C176">
        <v>92860582</v>
      </c>
      <c r="D176">
        <v>0</v>
      </c>
      <c r="E176">
        <v>1</v>
      </c>
      <c r="F176">
        <v>1</v>
      </c>
      <c r="G176">
        <v>1</v>
      </c>
      <c r="H176">
        <v>3</v>
      </c>
      <c r="I176" t="s">
        <v>144</v>
      </c>
      <c r="J176" t="s">
        <v>224</v>
      </c>
      <c r="K176" t="s">
        <v>227</v>
      </c>
      <c r="L176">
        <v>1354</v>
      </c>
      <c r="N176">
        <v>1010</v>
      </c>
      <c r="O176" t="s">
        <v>82</v>
      </c>
      <c r="P176" t="s">
        <v>82</v>
      </c>
      <c r="Q176">
        <v>1</v>
      </c>
      <c r="W176">
        <v>0</v>
      </c>
      <c r="X176">
        <v>960990827</v>
      </c>
      <c r="Y176">
        <f t="shared" si="66"/>
        <v>217.39130435000001</v>
      </c>
      <c r="AA176">
        <v>1.1399999999999999</v>
      </c>
      <c r="AB176">
        <v>0</v>
      </c>
      <c r="AC176">
        <v>0</v>
      </c>
      <c r="AD176">
        <v>0</v>
      </c>
      <c r="AE176">
        <v>1.2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6</v>
      </c>
      <c r="AT176">
        <v>217.39130435000001</v>
      </c>
      <c r="AU176" t="s">
        <v>6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ROUND(Y176*Source!I67,7)</f>
        <v>500</v>
      </c>
      <c r="CY176">
        <f t="shared" si="85"/>
        <v>1.1399999999999999</v>
      </c>
      <c r="CZ176">
        <f t="shared" si="86"/>
        <v>1.2</v>
      </c>
      <c r="DA176">
        <f t="shared" si="87"/>
        <v>9.92</v>
      </c>
      <c r="DB176">
        <f t="shared" si="67"/>
        <v>260.87</v>
      </c>
      <c r="DC176">
        <f t="shared" si="68"/>
        <v>0</v>
      </c>
      <c r="DD176" t="s">
        <v>6</v>
      </c>
      <c r="DE176" t="s">
        <v>6</v>
      </c>
      <c r="DF176">
        <f t="shared" si="88"/>
        <v>6000</v>
      </c>
      <c r="DG176">
        <f t="shared" si="76"/>
        <v>0</v>
      </c>
      <c r="DH176">
        <f t="shared" si="77"/>
        <v>0</v>
      </c>
      <c r="DI176">
        <f t="shared" si="89"/>
        <v>0</v>
      </c>
      <c r="DJ176">
        <f t="shared" si="90"/>
        <v>6000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ROW(Source!A67)</f>
        <v>67</v>
      </c>
      <c r="B177">
        <v>92860171</v>
      </c>
      <c r="C177">
        <v>92860582</v>
      </c>
      <c r="D177">
        <v>0</v>
      </c>
      <c r="E177">
        <v>1</v>
      </c>
      <c r="F177">
        <v>1</v>
      </c>
      <c r="G177">
        <v>1</v>
      </c>
      <c r="H177">
        <v>3</v>
      </c>
      <c r="I177" t="s">
        <v>144</v>
      </c>
      <c r="J177" t="s">
        <v>239</v>
      </c>
      <c r="K177" t="s">
        <v>242</v>
      </c>
      <c r="L177">
        <v>1354</v>
      </c>
      <c r="N177">
        <v>1010</v>
      </c>
      <c r="O177" t="s">
        <v>82</v>
      </c>
      <c r="P177" t="s">
        <v>82</v>
      </c>
      <c r="Q177">
        <v>1</v>
      </c>
      <c r="W177">
        <v>0</v>
      </c>
      <c r="X177">
        <v>2018408238</v>
      </c>
      <c r="Y177">
        <f t="shared" si="66"/>
        <v>3.9130434799999998</v>
      </c>
      <c r="AA177">
        <v>49.65</v>
      </c>
      <c r="AB177">
        <v>0</v>
      </c>
      <c r="AC177">
        <v>0</v>
      </c>
      <c r="AD177">
        <v>0</v>
      </c>
      <c r="AE177">
        <v>52.21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6</v>
      </c>
      <c r="AT177">
        <v>3.9130434799999998</v>
      </c>
      <c r="AU177" t="s">
        <v>6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ROUND(Y177*Source!I67,7)</f>
        <v>9</v>
      </c>
      <c r="CY177">
        <f t="shared" si="85"/>
        <v>49.65</v>
      </c>
      <c r="CZ177">
        <f t="shared" si="86"/>
        <v>52.21</v>
      </c>
      <c r="DA177">
        <f t="shared" si="87"/>
        <v>9.92</v>
      </c>
      <c r="DB177">
        <f t="shared" si="67"/>
        <v>204.3</v>
      </c>
      <c r="DC177">
        <f t="shared" si="68"/>
        <v>0</v>
      </c>
      <c r="DD177" t="s">
        <v>6</v>
      </c>
      <c r="DE177" t="s">
        <v>6</v>
      </c>
      <c r="DF177">
        <f t="shared" si="88"/>
        <v>4662</v>
      </c>
      <c r="DG177">
        <f t="shared" si="76"/>
        <v>0</v>
      </c>
      <c r="DH177">
        <f t="shared" si="77"/>
        <v>0</v>
      </c>
      <c r="DI177">
        <f t="shared" si="89"/>
        <v>0</v>
      </c>
      <c r="DJ177">
        <f t="shared" si="90"/>
        <v>4662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ROW(Source!A78)</f>
        <v>78</v>
      </c>
      <c r="B178">
        <v>92860171</v>
      </c>
      <c r="C178">
        <v>92860609</v>
      </c>
      <c r="D178">
        <v>49510749</v>
      </c>
      <c r="E178">
        <v>70</v>
      </c>
      <c r="F178">
        <v>1</v>
      </c>
      <c r="G178">
        <v>1</v>
      </c>
      <c r="H178">
        <v>1</v>
      </c>
      <c r="I178" t="s">
        <v>567</v>
      </c>
      <c r="J178" t="s">
        <v>6</v>
      </c>
      <c r="K178" t="s">
        <v>568</v>
      </c>
      <c r="L178">
        <v>1191</v>
      </c>
      <c r="N178">
        <v>1013</v>
      </c>
      <c r="O178" t="s">
        <v>455</v>
      </c>
      <c r="P178" t="s">
        <v>455</v>
      </c>
      <c r="Q178">
        <v>1</v>
      </c>
      <c r="W178">
        <v>0</v>
      </c>
      <c r="X178">
        <v>-2012709214</v>
      </c>
      <c r="Y178">
        <f t="shared" si="66"/>
        <v>19.04</v>
      </c>
      <c r="AA178">
        <v>0</v>
      </c>
      <c r="AB178">
        <v>0</v>
      </c>
      <c r="AC178">
        <v>0</v>
      </c>
      <c r="AD178">
        <v>421.59</v>
      </c>
      <c r="AE178">
        <v>0</v>
      </c>
      <c r="AF178">
        <v>0</v>
      </c>
      <c r="AG178">
        <v>0</v>
      </c>
      <c r="AH178">
        <v>9.4</v>
      </c>
      <c r="AI178">
        <v>1</v>
      </c>
      <c r="AJ178">
        <v>1</v>
      </c>
      <c r="AK178">
        <v>1</v>
      </c>
      <c r="AL178">
        <v>44.85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19.04</v>
      </c>
      <c r="AU178" t="s">
        <v>6</v>
      </c>
      <c r="AV178">
        <v>1</v>
      </c>
      <c r="AW178">
        <v>2</v>
      </c>
      <c r="AX178">
        <v>92860621</v>
      </c>
      <c r="AY178">
        <v>1</v>
      </c>
      <c r="AZ178">
        <v>0</v>
      </c>
      <c r="BA178">
        <v>144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ROUND(AT178*Source!I78*AH178*AL178,0)</f>
        <v>1204</v>
      </c>
      <c r="CV178">
        <f>ROUND(Y178*Source!I78,7)</f>
        <v>2.8559999999999999</v>
      </c>
      <c r="CW178">
        <v>0</v>
      </c>
      <c r="CX178">
        <f>ROUND(Y178*Source!I78,7)</f>
        <v>2.8559999999999999</v>
      </c>
      <c r="CY178">
        <f>AD178</f>
        <v>421.59</v>
      </c>
      <c r="CZ178">
        <f>AH178</f>
        <v>9.4</v>
      </c>
      <c r="DA178">
        <f>AL178</f>
        <v>44.85</v>
      </c>
      <c r="DB178">
        <f t="shared" si="67"/>
        <v>178.98</v>
      </c>
      <c r="DC178">
        <f t="shared" si="68"/>
        <v>0</v>
      </c>
      <c r="DD178" t="s">
        <v>6</v>
      </c>
      <c r="DE178" t="s">
        <v>6</v>
      </c>
      <c r="DF178">
        <f>ROUND(ROUND(AE178,0)*CX178,0)</f>
        <v>0</v>
      </c>
      <c r="DG178">
        <f t="shared" si="76"/>
        <v>0</v>
      </c>
      <c r="DH178">
        <f t="shared" si="77"/>
        <v>0</v>
      </c>
      <c r="DI178">
        <f>ROUND(ROUND(AH178*AL178,0)*CX178,0)</f>
        <v>1205</v>
      </c>
      <c r="DJ178">
        <f>DI178</f>
        <v>1205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ROW(Source!A78)</f>
        <v>78</v>
      </c>
      <c r="B179">
        <v>92860171</v>
      </c>
      <c r="C179">
        <v>92860609</v>
      </c>
      <c r="D179">
        <v>49510905</v>
      </c>
      <c r="E179">
        <v>70</v>
      </c>
      <c r="F179">
        <v>1</v>
      </c>
      <c r="G179">
        <v>1</v>
      </c>
      <c r="H179">
        <v>1</v>
      </c>
      <c r="I179" t="s">
        <v>456</v>
      </c>
      <c r="J179" t="s">
        <v>6</v>
      </c>
      <c r="K179" t="s">
        <v>457</v>
      </c>
      <c r="L179">
        <v>1191</v>
      </c>
      <c r="N179">
        <v>1013</v>
      </c>
      <c r="O179" t="s">
        <v>455</v>
      </c>
      <c r="P179" t="s">
        <v>455</v>
      </c>
      <c r="Q179">
        <v>1</v>
      </c>
      <c r="W179">
        <v>0</v>
      </c>
      <c r="X179">
        <v>-1417349443</v>
      </c>
      <c r="Y179">
        <f t="shared" si="66"/>
        <v>0.18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0.18</v>
      </c>
      <c r="AU179" t="s">
        <v>6</v>
      </c>
      <c r="AV179">
        <v>2</v>
      </c>
      <c r="AW179">
        <v>2</v>
      </c>
      <c r="AX179">
        <v>92860622</v>
      </c>
      <c r="AY179">
        <v>1</v>
      </c>
      <c r="AZ179">
        <v>0</v>
      </c>
      <c r="BA179">
        <v>145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ROUND(Y179*Source!I78,7)</f>
        <v>2.7E-2</v>
      </c>
      <c r="CY179">
        <f>AD179</f>
        <v>0</v>
      </c>
      <c r="CZ179">
        <f>AH179</f>
        <v>0</v>
      </c>
      <c r="DA179">
        <f>AL179</f>
        <v>1</v>
      </c>
      <c r="DB179">
        <f t="shared" si="67"/>
        <v>0</v>
      </c>
      <c r="DC179">
        <f t="shared" si="68"/>
        <v>0</v>
      </c>
      <c r="DD179" t="s">
        <v>6</v>
      </c>
      <c r="DE179" t="s">
        <v>6</v>
      </c>
      <c r="DF179">
        <f>ROUND(ROUND(AE179,0)*CX179,0)</f>
        <v>0</v>
      </c>
      <c r="DG179">
        <f t="shared" si="76"/>
        <v>0</v>
      </c>
      <c r="DH179">
        <f>ROUND(ROUND(AG179*AK179,0)*CX179,0)</f>
        <v>0</v>
      </c>
      <c r="DI179">
        <f t="shared" ref="DI179:DI188" si="91">ROUND(ROUND(AH179,0)*CX179,0)</f>
        <v>0</v>
      </c>
      <c r="DJ179">
        <f>DI179</f>
        <v>0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ROW(Source!A78)</f>
        <v>78</v>
      </c>
      <c r="B180">
        <v>92860171</v>
      </c>
      <c r="C180">
        <v>92860609</v>
      </c>
      <c r="D180">
        <v>49672573</v>
      </c>
      <c r="E180">
        <v>1</v>
      </c>
      <c r="F180">
        <v>1</v>
      </c>
      <c r="G180">
        <v>1</v>
      </c>
      <c r="H180">
        <v>2</v>
      </c>
      <c r="I180" t="s">
        <v>458</v>
      </c>
      <c r="J180" t="s">
        <v>459</v>
      </c>
      <c r="K180" t="s">
        <v>460</v>
      </c>
      <c r="L180">
        <v>1367</v>
      </c>
      <c r="N180">
        <v>1011</v>
      </c>
      <c r="O180" t="s">
        <v>461</v>
      </c>
      <c r="P180" t="s">
        <v>461</v>
      </c>
      <c r="Q180">
        <v>1</v>
      </c>
      <c r="W180">
        <v>0</v>
      </c>
      <c r="X180">
        <v>-430484415</v>
      </c>
      <c r="Y180">
        <f t="shared" si="66"/>
        <v>0.09</v>
      </c>
      <c r="AA180">
        <v>0</v>
      </c>
      <c r="AB180">
        <v>1814.09</v>
      </c>
      <c r="AC180">
        <v>605.48</v>
      </c>
      <c r="AD180">
        <v>0</v>
      </c>
      <c r="AE180">
        <v>0</v>
      </c>
      <c r="AF180">
        <v>115.4</v>
      </c>
      <c r="AG180">
        <v>13.5</v>
      </c>
      <c r="AH180">
        <v>0</v>
      </c>
      <c r="AI180">
        <v>1</v>
      </c>
      <c r="AJ180">
        <v>15.72</v>
      </c>
      <c r="AK180">
        <v>44.85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0.09</v>
      </c>
      <c r="AU180" t="s">
        <v>6</v>
      </c>
      <c r="AV180">
        <v>0</v>
      </c>
      <c r="AW180">
        <v>2</v>
      </c>
      <c r="AX180">
        <v>92860623</v>
      </c>
      <c r="AY180">
        <v>1</v>
      </c>
      <c r="AZ180">
        <v>0</v>
      </c>
      <c r="BA180">
        <v>146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ROUND(Y180*Source!I78*DO180,7)</f>
        <v>0</v>
      </c>
      <c r="CX180">
        <f>ROUND(Y180*Source!I78,7)</f>
        <v>1.35E-2</v>
      </c>
      <c r="CY180">
        <f>AB180</f>
        <v>1814.09</v>
      </c>
      <c r="CZ180">
        <f>AF180</f>
        <v>115.4</v>
      </c>
      <c r="DA180">
        <f>AJ180</f>
        <v>15.72</v>
      </c>
      <c r="DB180">
        <f t="shared" si="67"/>
        <v>10.39</v>
      </c>
      <c r="DC180">
        <f t="shared" si="68"/>
        <v>1.22</v>
      </c>
      <c r="DD180" t="s">
        <v>6</v>
      </c>
      <c r="DE180" t="s">
        <v>6</v>
      </c>
      <c r="DF180">
        <f>ROUND(ROUND(AE180,0)*CX180,0)</f>
        <v>0</v>
      </c>
      <c r="DG180">
        <f>ROUND(ROUND(AF180*AJ180,0)*CX180,0)</f>
        <v>24</v>
      </c>
      <c r="DH180">
        <f>ROUND(ROUND(AG180*AK180,0)*CX180,0)</f>
        <v>8</v>
      </c>
      <c r="DI180">
        <f t="shared" si="91"/>
        <v>0</v>
      </c>
      <c r="DJ180">
        <f>DG180</f>
        <v>24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ROW(Source!A78)</f>
        <v>78</v>
      </c>
      <c r="B181">
        <v>92860171</v>
      </c>
      <c r="C181">
        <v>92860609</v>
      </c>
      <c r="D181">
        <v>49673503</v>
      </c>
      <c r="E181">
        <v>1</v>
      </c>
      <c r="F181">
        <v>1</v>
      </c>
      <c r="G181">
        <v>1</v>
      </c>
      <c r="H181">
        <v>2</v>
      </c>
      <c r="I181" t="s">
        <v>462</v>
      </c>
      <c r="J181" t="s">
        <v>463</v>
      </c>
      <c r="K181" t="s">
        <v>464</v>
      </c>
      <c r="L181">
        <v>1367</v>
      </c>
      <c r="N181">
        <v>1011</v>
      </c>
      <c r="O181" t="s">
        <v>461</v>
      </c>
      <c r="P181" t="s">
        <v>461</v>
      </c>
      <c r="Q181">
        <v>1</v>
      </c>
      <c r="W181">
        <v>0</v>
      </c>
      <c r="X181">
        <v>509054691</v>
      </c>
      <c r="Y181">
        <f t="shared" si="66"/>
        <v>0.09</v>
      </c>
      <c r="AA181">
        <v>0</v>
      </c>
      <c r="AB181">
        <v>1032.96</v>
      </c>
      <c r="AC181">
        <v>520.26</v>
      </c>
      <c r="AD181">
        <v>0</v>
      </c>
      <c r="AE181">
        <v>0</v>
      </c>
      <c r="AF181">
        <v>65.709999999999994</v>
      </c>
      <c r="AG181">
        <v>11.6</v>
      </c>
      <c r="AH181">
        <v>0</v>
      </c>
      <c r="AI181">
        <v>1</v>
      </c>
      <c r="AJ181">
        <v>15.72</v>
      </c>
      <c r="AK181">
        <v>44.85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0.09</v>
      </c>
      <c r="AU181" t="s">
        <v>6</v>
      </c>
      <c r="AV181">
        <v>0</v>
      </c>
      <c r="AW181">
        <v>2</v>
      </c>
      <c r="AX181">
        <v>92860624</v>
      </c>
      <c r="AY181">
        <v>1</v>
      </c>
      <c r="AZ181">
        <v>0</v>
      </c>
      <c r="BA181">
        <v>147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ROUND(Y181*Source!I78*DO181,7)</f>
        <v>0</v>
      </c>
      <c r="CX181">
        <f>ROUND(Y181*Source!I78,7)</f>
        <v>1.35E-2</v>
      </c>
      <c r="CY181">
        <f>AB181</f>
        <v>1032.96</v>
      </c>
      <c r="CZ181">
        <f>AF181</f>
        <v>65.709999999999994</v>
      </c>
      <c r="DA181">
        <f>AJ181</f>
        <v>15.72</v>
      </c>
      <c r="DB181">
        <f t="shared" si="67"/>
        <v>5.91</v>
      </c>
      <c r="DC181">
        <f t="shared" si="68"/>
        <v>1.04</v>
      </c>
      <c r="DD181" t="s">
        <v>6</v>
      </c>
      <c r="DE181" t="s">
        <v>6</v>
      </c>
      <c r="DF181">
        <f>ROUND(ROUND(AE181,0)*CX181,0)</f>
        <v>0</v>
      </c>
      <c r="DG181">
        <f>ROUND(ROUND(AF181*AJ181,0)*CX181,0)</f>
        <v>14</v>
      </c>
      <c r="DH181">
        <f>ROUND(ROUND(AG181*AK181,0)*CX181,0)</f>
        <v>7</v>
      </c>
      <c r="DI181">
        <f t="shared" si="91"/>
        <v>0</v>
      </c>
      <c r="DJ181">
        <f>DG181</f>
        <v>14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ROW(Source!A78)</f>
        <v>78</v>
      </c>
      <c r="B182">
        <v>92860171</v>
      </c>
      <c r="C182">
        <v>92860609</v>
      </c>
      <c r="D182">
        <v>49673715</v>
      </c>
      <c r="E182">
        <v>1</v>
      </c>
      <c r="F182">
        <v>1</v>
      </c>
      <c r="G182">
        <v>1</v>
      </c>
      <c r="H182">
        <v>2</v>
      </c>
      <c r="I182" t="s">
        <v>494</v>
      </c>
      <c r="J182" t="s">
        <v>495</v>
      </c>
      <c r="K182" t="s">
        <v>496</v>
      </c>
      <c r="L182">
        <v>1367</v>
      </c>
      <c r="N182">
        <v>1011</v>
      </c>
      <c r="O182" t="s">
        <v>461</v>
      </c>
      <c r="P182" t="s">
        <v>461</v>
      </c>
      <c r="Q182">
        <v>1</v>
      </c>
      <c r="W182">
        <v>0</v>
      </c>
      <c r="X182">
        <v>829370094</v>
      </c>
      <c r="Y182">
        <f t="shared" si="66"/>
        <v>2.16</v>
      </c>
      <c r="AA182">
        <v>0</v>
      </c>
      <c r="AB182">
        <v>127.33</v>
      </c>
      <c r="AC182">
        <v>0</v>
      </c>
      <c r="AD182">
        <v>0</v>
      </c>
      <c r="AE182">
        <v>0</v>
      </c>
      <c r="AF182">
        <v>8.1</v>
      </c>
      <c r="AG182">
        <v>0</v>
      </c>
      <c r="AH182">
        <v>0</v>
      </c>
      <c r="AI182">
        <v>1</v>
      </c>
      <c r="AJ182">
        <v>15.72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2.16</v>
      </c>
      <c r="AU182" t="s">
        <v>6</v>
      </c>
      <c r="AV182">
        <v>0</v>
      </c>
      <c r="AW182">
        <v>2</v>
      </c>
      <c r="AX182">
        <v>92860625</v>
      </c>
      <c r="AY182">
        <v>1</v>
      </c>
      <c r="AZ182">
        <v>0</v>
      </c>
      <c r="BA182">
        <v>148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ROUND(Y182*Source!I78*DO182,7)</f>
        <v>0</v>
      </c>
      <c r="CX182">
        <f>ROUND(Y182*Source!I78,7)</f>
        <v>0.32400000000000001</v>
      </c>
      <c r="CY182">
        <f>AB182</f>
        <v>127.33</v>
      </c>
      <c r="CZ182">
        <f>AF182</f>
        <v>8.1</v>
      </c>
      <c r="DA182">
        <f>AJ182</f>
        <v>15.72</v>
      </c>
      <c r="DB182">
        <f t="shared" si="67"/>
        <v>17.5</v>
      </c>
      <c r="DC182">
        <f t="shared" si="68"/>
        <v>0</v>
      </c>
      <c r="DD182" t="s">
        <v>6</v>
      </c>
      <c r="DE182" t="s">
        <v>6</v>
      </c>
      <c r="DF182">
        <f>ROUND(ROUND(AE182,0)*CX182,0)</f>
        <v>0</v>
      </c>
      <c r="DG182">
        <f>ROUND(ROUND(AF182*AJ182,0)*CX182,0)</f>
        <v>41</v>
      </c>
      <c r="DH182">
        <f>ROUND(ROUND(AG182*AK182,0)*CX182,0)</f>
        <v>0</v>
      </c>
      <c r="DI182">
        <f t="shared" si="91"/>
        <v>0</v>
      </c>
      <c r="DJ182">
        <f>DG182</f>
        <v>41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ROW(Source!A78)</f>
        <v>78</v>
      </c>
      <c r="B183">
        <v>92860171</v>
      </c>
      <c r="C183">
        <v>92860609</v>
      </c>
      <c r="D183">
        <v>49524290</v>
      </c>
      <c r="E183">
        <v>1</v>
      </c>
      <c r="F183">
        <v>1</v>
      </c>
      <c r="G183">
        <v>1</v>
      </c>
      <c r="H183">
        <v>3</v>
      </c>
      <c r="I183" t="s">
        <v>500</v>
      </c>
      <c r="J183" t="s">
        <v>501</v>
      </c>
      <c r="K183" t="s">
        <v>502</v>
      </c>
      <c r="L183">
        <v>1346</v>
      </c>
      <c r="N183">
        <v>1009</v>
      </c>
      <c r="O183" t="s">
        <v>474</v>
      </c>
      <c r="P183" t="s">
        <v>474</v>
      </c>
      <c r="Q183">
        <v>1</v>
      </c>
      <c r="W183">
        <v>0</v>
      </c>
      <c r="X183">
        <v>397095127</v>
      </c>
      <c r="Y183">
        <f t="shared" si="66"/>
        <v>0.96</v>
      </c>
      <c r="AA183">
        <v>104.85</v>
      </c>
      <c r="AB183">
        <v>0</v>
      </c>
      <c r="AC183">
        <v>0</v>
      </c>
      <c r="AD183">
        <v>0</v>
      </c>
      <c r="AE183">
        <v>10.57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0.96</v>
      </c>
      <c r="AU183" t="s">
        <v>6</v>
      </c>
      <c r="AV183">
        <v>0</v>
      </c>
      <c r="AW183">
        <v>2</v>
      </c>
      <c r="AX183">
        <v>92860626</v>
      </c>
      <c r="AY183">
        <v>1</v>
      </c>
      <c r="AZ183">
        <v>0</v>
      </c>
      <c r="BA183">
        <v>149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ROUND(Y183*Source!I78,7)</f>
        <v>0.14399999999999999</v>
      </c>
      <c r="CY183">
        <f t="shared" ref="CY183:CY188" si="92">AA183</f>
        <v>104.85</v>
      </c>
      <c r="CZ183">
        <f t="shared" ref="CZ183:CZ188" si="93">AE183</f>
        <v>10.57</v>
      </c>
      <c r="DA183">
        <f t="shared" ref="DA183:DA188" si="94">AI183</f>
        <v>9.92</v>
      </c>
      <c r="DB183">
        <f t="shared" si="67"/>
        <v>10.15</v>
      </c>
      <c r="DC183">
        <f t="shared" si="68"/>
        <v>0</v>
      </c>
      <c r="DD183" t="s">
        <v>6</v>
      </c>
      <c r="DE183" t="s">
        <v>6</v>
      </c>
      <c r="DF183">
        <f t="shared" ref="DF183:DF188" si="95">ROUND(ROUND(AE183*AI183,0)*CX183,0)</f>
        <v>15</v>
      </c>
      <c r="DG183">
        <f t="shared" ref="DG183:DG190" si="96">ROUND(ROUND(AF183,0)*CX183,0)</f>
        <v>0</v>
      </c>
      <c r="DH183">
        <f t="shared" ref="DH183:DH189" si="97">ROUND(ROUND(AG183,0)*CX183,0)</f>
        <v>0</v>
      </c>
      <c r="DI183">
        <f t="shared" si="91"/>
        <v>0</v>
      </c>
      <c r="DJ183">
        <f t="shared" ref="DJ183:DJ188" si="98">DF183</f>
        <v>15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ROW(Source!A78)</f>
        <v>78</v>
      </c>
      <c r="B184">
        <v>92860171</v>
      </c>
      <c r="C184">
        <v>92860609</v>
      </c>
      <c r="D184">
        <v>49553369</v>
      </c>
      <c r="E184">
        <v>1</v>
      </c>
      <c r="F184">
        <v>1</v>
      </c>
      <c r="G184">
        <v>1</v>
      </c>
      <c r="H184">
        <v>3</v>
      </c>
      <c r="I184" t="s">
        <v>594</v>
      </c>
      <c r="J184" t="s">
        <v>595</v>
      </c>
      <c r="K184" t="s">
        <v>596</v>
      </c>
      <c r="L184">
        <v>1346</v>
      </c>
      <c r="N184">
        <v>1009</v>
      </c>
      <c r="O184" t="s">
        <v>474</v>
      </c>
      <c r="P184" t="s">
        <v>474</v>
      </c>
      <c r="Q184">
        <v>1</v>
      </c>
      <c r="W184">
        <v>0</v>
      </c>
      <c r="X184">
        <v>931533788</v>
      </c>
      <c r="Y184">
        <f t="shared" si="66"/>
        <v>0.2</v>
      </c>
      <c r="AA184">
        <v>255.94</v>
      </c>
      <c r="AB184">
        <v>0</v>
      </c>
      <c r="AC184">
        <v>0</v>
      </c>
      <c r="AD184">
        <v>0</v>
      </c>
      <c r="AE184">
        <v>25.8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0.2</v>
      </c>
      <c r="AU184" t="s">
        <v>6</v>
      </c>
      <c r="AV184">
        <v>0</v>
      </c>
      <c r="AW184">
        <v>2</v>
      </c>
      <c r="AX184">
        <v>92860627</v>
      </c>
      <c r="AY184">
        <v>1</v>
      </c>
      <c r="AZ184">
        <v>0</v>
      </c>
      <c r="BA184">
        <v>150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ROUND(Y184*Source!I78,7)</f>
        <v>0.03</v>
      </c>
      <c r="CY184">
        <f t="shared" si="92"/>
        <v>255.94</v>
      </c>
      <c r="CZ184">
        <f t="shared" si="93"/>
        <v>25.8</v>
      </c>
      <c r="DA184">
        <f t="shared" si="94"/>
        <v>9.92</v>
      </c>
      <c r="DB184">
        <f t="shared" si="67"/>
        <v>5.16</v>
      </c>
      <c r="DC184">
        <f t="shared" si="68"/>
        <v>0</v>
      </c>
      <c r="DD184" t="s">
        <v>6</v>
      </c>
      <c r="DE184" t="s">
        <v>6</v>
      </c>
      <c r="DF184">
        <f t="shared" si="95"/>
        <v>8</v>
      </c>
      <c r="DG184">
        <f t="shared" si="96"/>
        <v>0</v>
      </c>
      <c r="DH184">
        <f t="shared" si="97"/>
        <v>0</v>
      </c>
      <c r="DI184">
        <f t="shared" si="91"/>
        <v>0</v>
      </c>
      <c r="DJ184">
        <f t="shared" si="98"/>
        <v>8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ROW(Source!A78)</f>
        <v>78</v>
      </c>
      <c r="B185">
        <v>92860171</v>
      </c>
      <c r="C185">
        <v>92860609</v>
      </c>
      <c r="D185">
        <v>49571274</v>
      </c>
      <c r="E185">
        <v>1</v>
      </c>
      <c r="F185">
        <v>1</v>
      </c>
      <c r="G185">
        <v>1</v>
      </c>
      <c r="H185">
        <v>3</v>
      </c>
      <c r="I185" t="s">
        <v>256</v>
      </c>
      <c r="J185" t="s">
        <v>259</v>
      </c>
      <c r="K185" t="s">
        <v>257</v>
      </c>
      <c r="L185">
        <v>1455</v>
      </c>
      <c r="N185">
        <v>1013</v>
      </c>
      <c r="O185" t="s">
        <v>258</v>
      </c>
      <c r="P185" t="s">
        <v>258</v>
      </c>
      <c r="Q185">
        <v>1</v>
      </c>
      <c r="W185">
        <v>0</v>
      </c>
      <c r="X185">
        <v>1651013015</v>
      </c>
      <c r="Y185">
        <f t="shared" si="66"/>
        <v>1.3333333000000001</v>
      </c>
      <c r="AA185">
        <v>872.96</v>
      </c>
      <c r="AB185">
        <v>0</v>
      </c>
      <c r="AC185">
        <v>0</v>
      </c>
      <c r="AD185">
        <v>0</v>
      </c>
      <c r="AE185">
        <v>88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 t="s">
        <v>6</v>
      </c>
      <c r="AT185">
        <v>1.3333333000000001</v>
      </c>
      <c r="AU185" t="s">
        <v>6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ROUND(Y185*Source!I78,7)</f>
        <v>0.2</v>
      </c>
      <c r="CY185">
        <f t="shared" si="92"/>
        <v>872.96</v>
      </c>
      <c r="CZ185">
        <f t="shared" si="93"/>
        <v>88</v>
      </c>
      <c r="DA185">
        <f t="shared" si="94"/>
        <v>9.92</v>
      </c>
      <c r="DB185">
        <f t="shared" si="67"/>
        <v>117.33</v>
      </c>
      <c r="DC185">
        <f t="shared" si="68"/>
        <v>0</v>
      </c>
      <c r="DD185" t="s">
        <v>6</v>
      </c>
      <c r="DE185" t="s">
        <v>6</v>
      </c>
      <c r="DF185">
        <f t="shared" si="95"/>
        <v>175</v>
      </c>
      <c r="DG185">
        <f t="shared" si="96"/>
        <v>0</v>
      </c>
      <c r="DH185">
        <f t="shared" si="97"/>
        <v>0</v>
      </c>
      <c r="DI185">
        <f t="shared" si="91"/>
        <v>0</v>
      </c>
      <c r="DJ185">
        <f t="shared" si="98"/>
        <v>175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ROW(Source!A78)</f>
        <v>78</v>
      </c>
      <c r="B186">
        <v>92860171</v>
      </c>
      <c r="C186">
        <v>92860609</v>
      </c>
      <c r="D186">
        <v>49515638</v>
      </c>
      <c r="E186">
        <v>70</v>
      </c>
      <c r="F186">
        <v>1</v>
      </c>
      <c r="G186">
        <v>1</v>
      </c>
      <c r="H186">
        <v>3</v>
      </c>
      <c r="I186" t="s">
        <v>468</v>
      </c>
      <c r="J186" t="s">
        <v>6</v>
      </c>
      <c r="K186" t="s">
        <v>469</v>
      </c>
      <c r="L186">
        <v>1374</v>
      </c>
      <c r="N186">
        <v>1013</v>
      </c>
      <c r="O186" t="s">
        <v>470</v>
      </c>
      <c r="P186" t="s">
        <v>470</v>
      </c>
      <c r="Q186">
        <v>1</v>
      </c>
      <c r="W186">
        <v>0</v>
      </c>
      <c r="X186">
        <v>-1731369543</v>
      </c>
      <c r="Y186">
        <f t="shared" si="66"/>
        <v>3.58</v>
      </c>
      <c r="AA186">
        <v>9.92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9.92</v>
      </c>
      <c r="AJ186">
        <v>1</v>
      </c>
      <c r="AK186">
        <v>1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3.58</v>
      </c>
      <c r="AU186" t="s">
        <v>6</v>
      </c>
      <c r="AV186">
        <v>0</v>
      </c>
      <c r="AW186">
        <v>2</v>
      </c>
      <c r="AX186">
        <v>92860628</v>
      </c>
      <c r="AY186">
        <v>1</v>
      </c>
      <c r="AZ186">
        <v>0</v>
      </c>
      <c r="BA186">
        <v>151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ROUND(Y186*Source!I78,7)</f>
        <v>0.53700000000000003</v>
      </c>
      <c r="CY186">
        <f t="shared" si="92"/>
        <v>9.92</v>
      </c>
      <c r="CZ186">
        <f t="shared" si="93"/>
        <v>1</v>
      </c>
      <c r="DA186">
        <f t="shared" si="94"/>
        <v>9.92</v>
      </c>
      <c r="DB186">
        <f t="shared" si="67"/>
        <v>3.58</v>
      </c>
      <c r="DC186">
        <f t="shared" si="68"/>
        <v>0</v>
      </c>
      <c r="DD186" t="s">
        <v>6</v>
      </c>
      <c r="DE186" t="s">
        <v>6</v>
      </c>
      <c r="DF186">
        <f t="shared" si="95"/>
        <v>5</v>
      </c>
      <c r="DG186">
        <f t="shared" si="96"/>
        <v>0</v>
      </c>
      <c r="DH186">
        <f t="shared" si="97"/>
        <v>0</v>
      </c>
      <c r="DI186">
        <f t="shared" si="91"/>
        <v>0</v>
      </c>
      <c r="DJ186">
        <f t="shared" si="98"/>
        <v>5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ROW(Source!A78)</f>
        <v>78</v>
      </c>
      <c r="B187">
        <v>92860171</v>
      </c>
      <c r="C187">
        <v>92860609</v>
      </c>
      <c r="D187">
        <v>0</v>
      </c>
      <c r="E187">
        <v>1</v>
      </c>
      <c r="F187">
        <v>1</v>
      </c>
      <c r="G187">
        <v>1</v>
      </c>
      <c r="H187">
        <v>3</v>
      </c>
      <c r="I187" t="s">
        <v>144</v>
      </c>
      <c r="J187" t="s">
        <v>250</v>
      </c>
      <c r="K187" t="s">
        <v>249</v>
      </c>
      <c r="L187">
        <v>1301</v>
      </c>
      <c r="N187">
        <v>1003</v>
      </c>
      <c r="O187" t="s">
        <v>208</v>
      </c>
      <c r="P187" t="s">
        <v>208</v>
      </c>
      <c r="Q187">
        <v>1</v>
      </c>
      <c r="W187">
        <v>0</v>
      </c>
      <c r="X187">
        <v>486865437</v>
      </c>
      <c r="Y187">
        <f t="shared" si="66"/>
        <v>100</v>
      </c>
      <c r="AA187">
        <v>145.63999999999999</v>
      </c>
      <c r="AB187">
        <v>0</v>
      </c>
      <c r="AC187">
        <v>0</v>
      </c>
      <c r="AD187">
        <v>0</v>
      </c>
      <c r="AE187">
        <v>153.14999999999998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6</v>
      </c>
      <c r="AT187">
        <v>100</v>
      </c>
      <c r="AU187" t="s">
        <v>6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ROUND(Y187*Source!I78,7)</f>
        <v>15</v>
      </c>
      <c r="CY187">
        <f t="shared" si="92"/>
        <v>145.63999999999999</v>
      </c>
      <c r="CZ187">
        <f t="shared" si="93"/>
        <v>153.14999999999998</v>
      </c>
      <c r="DA187">
        <f t="shared" si="94"/>
        <v>9.92</v>
      </c>
      <c r="DB187">
        <f t="shared" si="67"/>
        <v>15315</v>
      </c>
      <c r="DC187">
        <f t="shared" si="68"/>
        <v>0</v>
      </c>
      <c r="DD187" t="s">
        <v>6</v>
      </c>
      <c r="DE187" t="s">
        <v>6</v>
      </c>
      <c r="DF187">
        <f t="shared" si="95"/>
        <v>22785</v>
      </c>
      <c r="DG187">
        <f t="shared" si="96"/>
        <v>0</v>
      </c>
      <c r="DH187">
        <f t="shared" si="97"/>
        <v>0</v>
      </c>
      <c r="DI187">
        <f t="shared" si="91"/>
        <v>0</v>
      </c>
      <c r="DJ187">
        <f t="shared" si="98"/>
        <v>22785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ROW(Source!A78)</f>
        <v>78</v>
      </c>
      <c r="B188">
        <v>92860171</v>
      </c>
      <c r="C188">
        <v>92860609</v>
      </c>
      <c r="D188">
        <v>0</v>
      </c>
      <c r="E188">
        <v>1</v>
      </c>
      <c r="F188">
        <v>1</v>
      </c>
      <c r="G188">
        <v>1</v>
      </c>
      <c r="H188">
        <v>3</v>
      </c>
      <c r="I188" t="s">
        <v>144</v>
      </c>
      <c r="J188" t="s">
        <v>217</v>
      </c>
      <c r="K188" t="s">
        <v>253</v>
      </c>
      <c r="L188">
        <v>1354</v>
      </c>
      <c r="N188">
        <v>1010</v>
      </c>
      <c r="O188" t="s">
        <v>82</v>
      </c>
      <c r="P188" t="s">
        <v>82</v>
      </c>
      <c r="Q188">
        <v>1</v>
      </c>
      <c r="W188">
        <v>0</v>
      </c>
      <c r="X188">
        <v>973863831</v>
      </c>
      <c r="Y188">
        <f t="shared" si="66"/>
        <v>300</v>
      </c>
      <c r="AA188">
        <v>101.72</v>
      </c>
      <c r="AB188">
        <v>0</v>
      </c>
      <c r="AC188">
        <v>0</v>
      </c>
      <c r="AD188">
        <v>0</v>
      </c>
      <c r="AE188">
        <v>106.97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6</v>
      </c>
      <c r="AT188">
        <v>300</v>
      </c>
      <c r="AU188" t="s">
        <v>6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ROUND(Y188*Source!I78,7)</f>
        <v>45</v>
      </c>
      <c r="CY188">
        <f t="shared" si="92"/>
        <v>101.72</v>
      </c>
      <c r="CZ188">
        <f t="shared" si="93"/>
        <v>106.97</v>
      </c>
      <c r="DA188">
        <f t="shared" si="94"/>
        <v>9.92</v>
      </c>
      <c r="DB188">
        <f t="shared" si="67"/>
        <v>32091</v>
      </c>
      <c r="DC188">
        <f t="shared" si="68"/>
        <v>0</v>
      </c>
      <c r="DD188" t="s">
        <v>6</v>
      </c>
      <c r="DE188" t="s">
        <v>6</v>
      </c>
      <c r="DF188">
        <f t="shared" si="95"/>
        <v>47745</v>
      </c>
      <c r="DG188">
        <f t="shared" si="96"/>
        <v>0</v>
      </c>
      <c r="DH188">
        <f t="shared" si="97"/>
        <v>0</v>
      </c>
      <c r="DI188">
        <f t="shared" si="91"/>
        <v>0</v>
      </c>
      <c r="DJ188">
        <f t="shared" si="98"/>
        <v>47745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ROW(Source!A82)</f>
        <v>82</v>
      </c>
      <c r="B189">
        <v>92860171</v>
      </c>
      <c r="C189">
        <v>92860632</v>
      </c>
      <c r="D189">
        <v>49510749</v>
      </c>
      <c r="E189">
        <v>70</v>
      </c>
      <c r="F189">
        <v>1</v>
      </c>
      <c r="G189">
        <v>1</v>
      </c>
      <c r="H189">
        <v>1</v>
      </c>
      <c r="I189" t="s">
        <v>567</v>
      </c>
      <c r="J189" t="s">
        <v>6</v>
      </c>
      <c r="K189" t="s">
        <v>568</v>
      </c>
      <c r="L189">
        <v>1191</v>
      </c>
      <c r="N189">
        <v>1013</v>
      </c>
      <c r="O189" t="s">
        <v>455</v>
      </c>
      <c r="P189" t="s">
        <v>455</v>
      </c>
      <c r="Q189">
        <v>1</v>
      </c>
      <c r="W189">
        <v>0</v>
      </c>
      <c r="X189">
        <v>-2012709214</v>
      </c>
      <c r="Y189">
        <f t="shared" si="66"/>
        <v>17.5</v>
      </c>
      <c r="AA189">
        <v>0</v>
      </c>
      <c r="AB189">
        <v>0</v>
      </c>
      <c r="AC189">
        <v>0</v>
      </c>
      <c r="AD189">
        <v>421.59</v>
      </c>
      <c r="AE189">
        <v>0</v>
      </c>
      <c r="AF189">
        <v>0</v>
      </c>
      <c r="AG189">
        <v>0</v>
      </c>
      <c r="AH189">
        <v>9.4</v>
      </c>
      <c r="AI189">
        <v>1</v>
      </c>
      <c r="AJ189">
        <v>1</v>
      </c>
      <c r="AK189">
        <v>1</v>
      </c>
      <c r="AL189">
        <v>44.85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17.5</v>
      </c>
      <c r="AU189" t="s">
        <v>6</v>
      </c>
      <c r="AV189">
        <v>1</v>
      </c>
      <c r="AW189">
        <v>2</v>
      </c>
      <c r="AX189">
        <v>92860645</v>
      </c>
      <c r="AY189">
        <v>1</v>
      </c>
      <c r="AZ189">
        <v>0</v>
      </c>
      <c r="BA189">
        <v>152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ROUND(AT189*Source!I82*AH189*AL189,0)</f>
        <v>369</v>
      </c>
      <c r="CV189">
        <f>ROUND(Y189*Source!I82,7)</f>
        <v>0.875</v>
      </c>
      <c r="CW189">
        <v>0</v>
      </c>
      <c r="CX189">
        <f>ROUND(Y189*Source!I82,7)</f>
        <v>0.875</v>
      </c>
      <c r="CY189">
        <f>AD189</f>
        <v>421.59</v>
      </c>
      <c r="CZ189">
        <f>AH189</f>
        <v>9.4</v>
      </c>
      <c r="DA189">
        <f>AL189</f>
        <v>44.85</v>
      </c>
      <c r="DB189">
        <f t="shared" si="67"/>
        <v>164.5</v>
      </c>
      <c r="DC189">
        <f t="shared" si="68"/>
        <v>0</v>
      </c>
      <c r="DD189" t="s">
        <v>6</v>
      </c>
      <c r="DE189" t="s">
        <v>6</v>
      </c>
      <c r="DF189">
        <f>ROUND(ROUND(AE189,0)*CX189,0)</f>
        <v>0</v>
      </c>
      <c r="DG189">
        <f t="shared" si="96"/>
        <v>0</v>
      </c>
      <c r="DH189">
        <f t="shared" si="97"/>
        <v>0</v>
      </c>
      <c r="DI189">
        <f>ROUND(ROUND(AH189*AL189,0)*CX189,0)</f>
        <v>369</v>
      </c>
      <c r="DJ189">
        <f>DI189</f>
        <v>369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ROW(Source!A82)</f>
        <v>82</v>
      </c>
      <c r="B190">
        <v>92860171</v>
      </c>
      <c r="C190">
        <v>92860632</v>
      </c>
      <c r="D190">
        <v>49510905</v>
      </c>
      <c r="E190">
        <v>70</v>
      </c>
      <c r="F190">
        <v>1</v>
      </c>
      <c r="G190">
        <v>1</v>
      </c>
      <c r="H190">
        <v>1</v>
      </c>
      <c r="I190" t="s">
        <v>456</v>
      </c>
      <c r="J190" t="s">
        <v>6</v>
      </c>
      <c r="K190" t="s">
        <v>457</v>
      </c>
      <c r="L190">
        <v>1191</v>
      </c>
      <c r="N190">
        <v>1013</v>
      </c>
      <c r="O190" t="s">
        <v>455</v>
      </c>
      <c r="P190" t="s">
        <v>455</v>
      </c>
      <c r="Q190">
        <v>1</v>
      </c>
      <c r="W190">
        <v>0</v>
      </c>
      <c r="X190">
        <v>-1417349443</v>
      </c>
      <c r="Y190">
        <f t="shared" si="66"/>
        <v>0.2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44.85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0.2</v>
      </c>
      <c r="AU190" t="s">
        <v>6</v>
      </c>
      <c r="AV190">
        <v>2</v>
      </c>
      <c r="AW190">
        <v>2</v>
      </c>
      <c r="AX190">
        <v>92860646</v>
      </c>
      <c r="AY190">
        <v>1</v>
      </c>
      <c r="AZ190">
        <v>0</v>
      </c>
      <c r="BA190">
        <v>153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ROUND(Y190*Source!I82,7)</f>
        <v>0.01</v>
      </c>
      <c r="CY190">
        <f>AD190</f>
        <v>0</v>
      </c>
      <c r="CZ190">
        <f>AH190</f>
        <v>0</v>
      </c>
      <c r="DA190">
        <f>AL190</f>
        <v>1</v>
      </c>
      <c r="DB190">
        <f t="shared" si="67"/>
        <v>0</v>
      </c>
      <c r="DC190">
        <f t="shared" si="68"/>
        <v>0</v>
      </c>
      <c r="DD190" t="s">
        <v>6</v>
      </c>
      <c r="DE190" t="s">
        <v>6</v>
      </c>
      <c r="DF190">
        <f>ROUND(ROUND(AE190,0)*CX190,0)</f>
        <v>0</v>
      </c>
      <c r="DG190">
        <f t="shared" si="96"/>
        <v>0</v>
      </c>
      <c r="DH190">
        <f>ROUND(ROUND(AG190*AK190,0)*CX190,0)</f>
        <v>0</v>
      </c>
      <c r="DI190">
        <f t="shared" ref="DI190:DI200" si="99">ROUND(ROUND(AH190,0)*CX190,0)</f>
        <v>0</v>
      </c>
      <c r="DJ190">
        <f>DI190</f>
        <v>0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ROW(Source!A82)</f>
        <v>82</v>
      </c>
      <c r="B191">
        <v>92860171</v>
      </c>
      <c r="C191">
        <v>92860632</v>
      </c>
      <c r="D191">
        <v>49672573</v>
      </c>
      <c r="E191">
        <v>1</v>
      </c>
      <c r="F191">
        <v>1</v>
      </c>
      <c r="G191">
        <v>1</v>
      </c>
      <c r="H191">
        <v>2</v>
      </c>
      <c r="I191" t="s">
        <v>458</v>
      </c>
      <c r="J191" t="s">
        <v>459</v>
      </c>
      <c r="K191" t="s">
        <v>460</v>
      </c>
      <c r="L191">
        <v>1367</v>
      </c>
      <c r="N191">
        <v>1011</v>
      </c>
      <c r="O191" t="s">
        <v>461</v>
      </c>
      <c r="P191" t="s">
        <v>461</v>
      </c>
      <c r="Q191">
        <v>1</v>
      </c>
      <c r="W191">
        <v>0</v>
      </c>
      <c r="X191">
        <v>-430484415</v>
      </c>
      <c r="Y191">
        <f t="shared" si="66"/>
        <v>0.1</v>
      </c>
      <c r="AA191">
        <v>0</v>
      </c>
      <c r="AB191">
        <v>1814.09</v>
      </c>
      <c r="AC191">
        <v>605.48</v>
      </c>
      <c r="AD191">
        <v>0</v>
      </c>
      <c r="AE191">
        <v>0</v>
      </c>
      <c r="AF191">
        <v>115.4</v>
      </c>
      <c r="AG191">
        <v>13.5</v>
      </c>
      <c r="AH191">
        <v>0</v>
      </c>
      <c r="AI191">
        <v>1</v>
      </c>
      <c r="AJ191">
        <v>15.72</v>
      </c>
      <c r="AK191">
        <v>44.85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0.1</v>
      </c>
      <c r="AU191" t="s">
        <v>6</v>
      </c>
      <c r="AV191">
        <v>0</v>
      </c>
      <c r="AW191">
        <v>2</v>
      </c>
      <c r="AX191">
        <v>92860647</v>
      </c>
      <c r="AY191">
        <v>1</v>
      </c>
      <c r="AZ191">
        <v>0</v>
      </c>
      <c r="BA191">
        <v>154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ROUND(Y191*Source!I82*DO191,7)</f>
        <v>0</v>
      </c>
      <c r="CX191">
        <f>ROUND(Y191*Source!I82,7)</f>
        <v>5.0000000000000001E-3</v>
      </c>
      <c r="CY191">
        <f>AB191</f>
        <v>1814.09</v>
      </c>
      <c r="CZ191">
        <f>AF191</f>
        <v>115.4</v>
      </c>
      <c r="DA191">
        <f>AJ191</f>
        <v>15.72</v>
      </c>
      <c r="DB191">
        <f t="shared" si="67"/>
        <v>11.54</v>
      </c>
      <c r="DC191">
        <f t="shared" si="68"/>
        <v>1.35</v>
      </c>
      <c r="DD191" t="s">
        <v>6</v>
      </c>
      <c r="DE191" t="s">
        <v>6</v>
      </c>
      <c r="DF191">
        <f>ROUND(ROUND(AE191,0)*CX191,0)</f>
        <v>0</v>
      </c>
      <c r="DG191">
        <f>ROUND(ROUND(AF191*AJ191,0)*CX191,0)</f>
        <v>9</v>
      </c>
      <c r="DH191">
        <f>ROUND(ROUND(AG191*AK191,0)*CX191,0)</f>
        <v>3</v>
      </c>
      <c r="DI191">
        <f t="shared" si="99"/>
        <v>0</v>
      </c>
      <c r="DJ191">
        <f>DG191</f>
        <v>9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ROW(Source!A82)</f>
        <v>82</v>
      </c>
      <c r="B192">
        <v>92860171</v>
      </c>
      <c r="C192">
        <v>92860632</v>
      </c>
      <c r="D192">
        <v>49673503</v>
      </c>
      <c r="E192">
        <v>1</v>
      </c>
      <c r="F192">
        <v>1</v>
      </c>
      <c r="G192">
        <v>1</v>
      </c>
      <c r="H192">
        <v>2</v>
      </c>
      <c r="I192" t="s">
        <v>462</v>
      </c>
      <c r="J192" t="s">
        <v>463</v>
      </c>
      <c r="K192" t="s">
        <v>464</v>
      </c>
      <c r="L192">
        <v>1367</v>
      </c>
      <c r="N192">
        <v>1011</v>
      </c>
      <c r="O192" t="s">
        <v>461</v>
      </c>
      <c r="P192" t="s">
        <v>461</v>
      </c>
      <c r="Q192">
        <v>1</v>
      </c>
      <c r="W192">
        <v>0</v>
      </c>
      <c r="X192">
        <v>509054691</v>
      </c>
      <c r="Y192">
        <f t="shared" si="66"/>
        <v>0.1</v>
      </c>
      <c r="AA192">
        <v>0</v>
      </c>
      <c r="AB192">
        <v>1032.96</v>
      </c>
      <c r="AC192">
        <v>520.26</v>
      </c>
      <c r="AD192">
        <v>0</v>
      </c>
      <c r="AE192">
        <v>0</v>
      </c>
      <c r="AF192">
        <v>65.709999999999994</v>
      </c>
      <c r="AG192">
        <v>11.6</v>
      </c>
      <c r="AH192">
        <v>0</v>
      </c>
      <c r="AI192">
        <v>1</v>
      </c>
      <c r="AJ192">
        <v>15.72</v>
      </c>
      <c r="AK192">
        <v>44.85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0.1</v>
      </c>
      <c r="AU192" t="s">
        <v>6</v>
      </c>
      <c r="AV192">
        <v>0</v>
      </c>
      <c r="AW192">
        <v>2</v>
      </c>
      <c r="AX192">
        <v>92860648</v>
      </c>
      <c r="AY192">
        <v>1</v>
      </c>
      <c r="AZ192">
        <v>0</v>
      </c>
      <c r="BA192">
        <v>155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ROUND(Y192*Source!I82*DO192,7)</f>
        <v>0</v>
      </c>
      <c r="CX192">
        <f>ROUND(Y192*Source!I82,7)</f>
        <v>5.0000000000000001E-3</v>
      </c>
      <c r="CY192">
        <f>AB192</f>
        <v>1032.96</v>
      </c>
      <c r="CZ192">
        <f>AF192</f>
        <v>65.709999999999994</v>
      </c>
      <c r="DA192">
        <f>AJ192</f>
        <v>15.72</v>
      </c>
      <c r="DB192">
        <f t="shared" si="67"/>
        <v>6.57</v>
      </c>
      <c r="DC192">
        <f t="shared" si="68"/>
        <v>1.1599999999999999</v>
      </c>
      <c r="DD192" t="s">
        <v>6</v>
      </c>
      <c r="DE192" t="s">
        <v>6</v>
      </c>
      <c r="DF192">
        <f>ROUND(ROUND(AE192,0)*CX192,0)</f>
        <v>0</v>
      </c>
      <c r="DG192">
        <f>ROUND(ROUND(AF192*AJ192,0)*CX192,0)</f>
        <v>5</v>
      </c>
      <c r="DH192">
        <f>ROUND(ROUND(AG192*AK192,0)*CX192,0)</f>
        <v>3</v>
      </c>
      <c r="DI192">
        <f t="shared" si="99"/>
        <v>0</v>
      </c>
      <c r="DJ192">
        <f>DG192</f>
        <v>5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ROW(Source!A82)</f>
        <v>82</v>
      </c>
      <c r="B193">
        <v>92860171</v>
      </c>
      <c r="C193">
        <v>92860632</v>
      </c>
      <c r="D193">
        <v>49673715</v>
      </c>
      <c r="E193">
        <v>1</v>
      </c>
      <c r="F193">
        <v>1</v>
      </c>
      <c r="G193">
        <v>1</v>
      </c>
      <c r="H193">
        <v>2</v>
      </c>
      <c r="I193" t="s">
        <v>494</v>
      </c>
      <c r="J193" t="s">
        <v>495</v>
      </c>
      <c r="K193" t="s">
        <v>496</v>
      </c>
      <c r="L193">
        <v>1367</v>
      </c>
      <c r="N193">
        <v>1011</v>
      </c>
      <c r="O193" t="s">
        <v>461</v>
      </c>
      <c r="P193" t="s">
        <v>461</v>
      </c>
      <c r="Q193">
        <v>1</v>
      </c>
      <c r="W193">
        <v>0</v>
      </c>
      <c r="X193">
        <v>829370094</v>
      </c>
      <c r="Y193">
        <f t="shared" ref="Y193:Y242" si="100">AT193</f>
        <v>2.9</v>
      </c>
      <c r="AA193">
        <v>0</v>
      </c>
      <c r="AB193">
        <v>127.33</v>
      </c>
      <c r="AC193">
        <v>0</v>
      </c>
      <c r="AD193">
        <v>0</v>
      </c>
      <c r="AE193">
        <v>0</v>
      </c>
      <c r="AF193">
        <v>8.1</v>
      </c>
      <c r="AG193">
        <v>0</v>
      </c>
      <c r="AH193">
        <v>0</v>
      </c>
      <c r="AI193">
        <v>1</v>
      </c>
      <c r="AJ193">
        <v>15.72</v>
      </c>
      <c r="AK193">
        <v>44.85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2.9</v>
      </c>
      <c r="AU193" t="s">
        <v>6</v>
      </c>
      <c r="AV193">
        <v>0</v>
      </c>
      <c r="AW193">
        <v>2</v>
      </c>
      <c r="AX193">
        <v>92860649</v>
      </c>
      <c r="AY193">
        <v>1</v>
      </c>
      <c r="AZ193">
        <v>0</v>
      </c>
      <c r="BA193">
        <v>156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ROUND(Y193*Source!I82*DO193,7)</f>
        <v>0</v>
      </c>
      <c r="CX193">
        <f>ROUND(Y193*Source!I82,7)</f>
        <v>0.14499999999999999</v>
      </c>
      <c r="CY193">
        <f>AB193</f>
        <v>127.33</v>
      </c>
      <c r="CZ193">
        <f>AF193</f>
        <v>8.1</v>
      </c>
      <c r="DA193">
        <f>AJ193</f>
        <v>15.72</v>
      </c>
      <c r="DB193">
        <f t="shared" ref="DB193:DB242" si="101">ROUND(ROUND(AT193*CZ193,2),2)</f>
        <v>23.49</v>
      </c>
      <c r="DC193">
        <f t="shared" ref="DC193:DC242" si="102">ROUND(ROUND(AT193*AG193,2),2)</f>
        <v>0</v>
      </c>
      <c r="DD193" t="s">
        <v>6</v>
      </c>
      <c r="DE193" t="s">
        <v>6</v>
      </c>
      <c r="DF193">
        <f>ROUND(ROUND(AE193,0)*CX193,0)</f>
        <v>0</v>
      </c>
      <c r="DG193">
        <f>ROUND(ROUND(AF193*AJ193,0)*CX193,0)</f>
        <v>18</v>
      </c>
      <c r="DH193">
        <f>ROUND(ROUND(AG193*AK193,0)*CX193,0)</f>
        <v>0</v>
      </c>
      <c r="DI193">
        <f t="shared" si="99"/>
        <v>0</v>
      </c>
      <c r="DJ193">
        <f>DG193</f>
        <v>18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ROW(Source!A82)</f>
        <v>82</v>
      </c>
      <c r="B194">
        <v>92860171</v>
      </c>
      <c r="C194">
        <v>92860632</v>
      </c>
      <c r="D194">
        <v>49524290</v>
      </c>
      <c r="E194">
        <v>1</v>
      </c>
      <c r="F194">
        <v>1</v>
      </c>
      <c r="G194">
        <v>1</v>
      </c>
      <c r="H194">
        <v>3</v>
      </c>
      <c r="I194" t="s">
        <v>500</v>
      </c>
      <c r="J194" t="s">
        <v>501</v>
      </c>
      <c r="K194" t="s">
        <v>502</v>
      </c>
      <c r="L194">
        <v>1346</v>
      </c>
      <c r="N194">
        <v>1009</v>
      </c>
      <c r="O194" t="s">
        <v>474</v>
      </c>
      <c r="P194" t="s">
        <v>474</v>
      </c>
      <c r="Q194">
        <v>1</v>
      </c>
      <c r="W194">
        <v>0</v>
      </c>
      <c r="X194">
        <v>397095127</v>
      </c>
      <c r="Y194">
        <f t="shared" si="100"/>
        <v>0.9</v>
      </c>
      <c r="AA194">
        <v>104.85</v>
      </c>
      <c r="AB194">
        <v>0</v>
      </c>
      <c r="AC194">
        <v>0</v>
      </c>
      <c r="AD194">
        <v>0</v>
      </c>
      <c r="AE194">
        <v>10.57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0.9</v>
      </c>
      <c r="AU194" t="s">
        <v>6</v>
      </c>
      <c r="AV194">
        <v>0</v>
      </c>
      <c r="AW194">
        <v>2</v>
      </c>
      <c r="AX194">
        <v>92860650</v>
      </c>
      <c r="AY194">
        <v>1</v>
      </c>
      <c r="AZ194">
        <v>0</v>
      </c>
      <c r="BA194">
        <v>157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ROUND(Y194*Source!I82,7)</f>
        <v>4.4999999999999998E-2</v>
      </c>
      <c r="CY194">
        <f t="shared" ref="CY194:CY200" si="103">AA194</f>
        <v>104.85</v>
      </c>
      <c r="CZ194">
        <f t="shared" ref="CZ194:CZ200" si="104">AE194</f>
        <v>10.57</v>
      </c>
      <c r="DA194">
        <f t="shared" ref="DA194:DA200" si="105">AI194</f>
        <v>9.92</v>
      </c>
      <c r="DB194">
        <f t="shared" si="101"/>
        <v>9.51</v>
      </c>
      <c r="DC194">
        <f t="shared" si="102"/>
        <v>0</v>
      </c>
      <c r="DD194" t="s">
        <v>6</v>
      </c>
      <c r="DE194" t="s">
        <v>6</v>
      </c>
      <c r="DF194">
        <f t="shared" ref="DF194:DF200" si="106">ROUND(ROUND(AE194*AI194,0)*CX194,0)</f>
        <v>5</v>
      </c>
      <c r="DG194">
        <f t="shared" ref="DG194:DG202" si="107">ROUND(ROUND(AF194,0)*CX194,0)</f>
        <v>0</v>
      </c>
      <c r="DH194">
        <f t="shared" ref="DH194:DH201" si="108">ROUND(ROUND(AG194,0)*CX194,0)</f>
        <v>0</v>
      </c>
      <c r="DI194">
        <f t="shared" si="99"/>
        <v>0</v>
      </c>
      <c r="DJ194">
        <f t="shared" ref="DJ194:DJ200" si="109">DF194</f>
        <v>5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ROW(Source!A82)</f>
        <v>82</v>
      </c>
      <c r="B195">
        <v>92860171</v>
      </c>
      <c r="C195">
        <v>92860632</v>
      </c>
      <c r="D195">
        <v>49542790</v>
      </c>
      <c r="E195">
        <v>1</v>
      </c>
      <c r="F195">
        <v>1</v>
      </c>
      <c r="G195">
        <v>1</v>
      </c>
      <c r="H195">
        <v>3</v>
      </c>
      <c r="I195" t="s">
        <v>597</v>
      </c>
      <c r="J195" t="s">
        <v>598</v>
      </c>
      <c r="K195" t="s">
        <v>599</v>
      </c>
      <c r="L195">
        <v>1348</v>
      </c>
      <c r="N195">
        <v>1009</v>
      </c>
      <c r="O195" t="s">
        <v>75</v>
      </c>
      <c r="P195" t="s">
        <v>75</v>
      </c>
      <c r="Q195">
        <v>1000</v>
      </c>
      <c r="W195">
        <v>0</v>
      </c>
      <c r="X195">
        <v>-273999340</v>
      </c>
      <c r="Y195">
        <f t="shared" si="100"/>
        <v>4.0000000000000001E-3</v>
      </c>
      <c r="AA195">
        <v>57168.959999999999</v>
      </c>
      <c r="AB195">
        <v>0</v>
      </c>
      <c r="AC195">
        <v>0</v>
      </c>
      <c r="AD195">
        <v>0</v>
      </c>
      <c r="AE195">
        <v>5763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4.0000000000000001E-3</v>
      </c>
      <c r="AU195" t="s">
        <v>6</v>
      </c>
      <c r="AV195">
        <v>0</v>
      </c>
      <c r="AW195">
        <v>2</v>
      </c>
      <c r="AX195">
        <v>92860651</v>
      </c>
      <c r="AY195">
        <v>1</v>
      </c>
      <c r="AZ195">
        <v>0</v>
      </c>
      <c r="BA195">
        <v>158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ROUND(Y195*Source!I82,7)</f>
        <v>2.0000000000000001E-4</v>
      </c>
      <c r="CY195">
        <f t="shared" si="103"/>
        <v>57168.959999999999</v>
      </c>
      <c r="CZ195">
        <f t="shared" si="104"/>
        <v>5763</v>
      </c>
      <c r="DA195">
        <f t="shared" si="105"/>
        <v>9.92</v>
      </c>
      <c r="DB195">
        <f t="shared" si="101"/>
        <v>23.05</v>
      </c>
      <c r="DC195">
        <f t="shared" si="102"/>
        <v>0</v>
      </c>
      <c r="DD195" t="s">
        <v>6</v>
      </c>
      <c r="DE195" t="s">
        <v>6</v>
      </c>
      <c r="DF195">
        <f t="shared" si="106"/>
        <v>11</v>
      </c>
      <c r="DG195">
        <f t="shared" si="107"/>
        <v>0</v>
      </c>
      <c r="DH195">
        <f t="shared" si="108"/>
        <v>0</v>
      </c>
      <c r="DI195">
        <f t="shared" si="99"/>
        <v>0</v>
      </c>
      <c r="DJ195">
        <f t="shared" si="109"/>
        <v>11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ROW(Source!A82)</f>
        <v>82</v>
      </c>
      <c r="B196">
        <v>92860171</v>
      </c>
      <c r="C196">
        <v>92860632</v>
      </c>
      <c r="D196">
        <v>49554587</v>
      </c>
      <c r="E196">
        <v>1</v>
      </c>
      <c r="F196">
        <v>1</v>
      </c>
      <c r="G196">
        <v>1</v>
      </c>
      <c r="H196">
        <v>3</v>
      </c>
      <c r="I196" t="s">
        <v>600</v>
      </c>
      <c r="J196" t="s">
        <v>601</v>
      </c>
      <c r="K196" t="s">
        <v>602</v>
      </c>
      <c r="L196">
        <v>1346</v>
      </c>
      <c r="N196">
        <v>1009</v>
      </c>
      <c r="O196" t="s">
        <v>474</v>
      </c>
      <c r="P196" t="s">
        <v>474</v>
      </c>
      <c r="Q196">
        <v>1</v>
      </c>
      <c r="W196">
        <v>0</v>
      </c>
      <c r="X196">
        <v>552113878</v>
      </c>
      <c r="Y196">
        <f t="shared" si="100"/>
        <v>2</v>
      </c>
      <c r="AA196">
        <v>2365.7199999999998</v>
      </c>
      <c r="AB196">
        <v>0</v>
      </c>
      <c r="AC196">
        <v>0</v>
      </c>
      <c r="AD196">
        <v>0</v>
      </c>
      <c r="AE196">
        <v>238.48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2</v>
      </c>
      <c r="AU196" t="s">
        <v>6</v>
      </c>
      <c r="AV196">
        <v>0</v>
      </c>
      <c r="AW196">
        <v>2</v>
      </c>
      <c r="AX196">
        <v>92860652</v>
      </c>
      <c r="AY196">
        <v>1</v>
      </c>
      <c r="AZ196">
        <v>0</v>
      </c>
      <c r="BA196">
        <v>159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ROUND(Y196*Source!I82,7)</f>
        <v>0.1</v>
      </c>
      <c r="CY196">
        <f t="shared" si="103"/>
        <v>2365.7199999999998</v>
      </c>
      <c r="CZ196">
        <f t="shared" si="104"/>
        <v>238.48</v>
      </c>
      <c r="DA196">
        <f t="shared" si="105"/>
        <v>9.92</v>
      </c>
      <c r="DB196">
        <f t="shared" si="101"/>
        <v>476.96</v>
      </c>
      <c r="DC196">
        <f t="shared" si="102"/>
        <v>0</v>
      </c>
      <c r="DD196" t="s">
        <v>6</v>
      </c>
      <c r="DE196" t="s">
        <v>6</v>
      </c>
      <c r="DF196">
        <f t="shared" si="106"/>
        <v>237</v>
      </c>
      <c r="DG196">
        <f t="shared" si="107"/>
        <v>0</v>
      </c>
      <c r="DH196">
        <f t="shared" si="108"/>
        <v>0</v>
      </c>
      <c r="DI196">
        <f t="shared" si="99"/>
        <v>0</v>
      </c>
      <c r="DJ196">
        <f t="shared" si="109"/>
        <v>237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ROW(Source!A82)</f>
        <v>82</v>
      </c>
      <c r="B197">
        <v>92860171</v>
      </c>
      <c r="C197">
        <v>92860632</v>
      </c>
      <c r="D197">
        <v>49515638</v>
      </c>
      <c r="E197">
        <v>70</v>
      </c>
      <c r="F197">
        <v>1</v>
      </c>
      <c r="G197">
        <v>1</v>
      </c>
      <c r="H197">
        <v>3</v>
      </c>
      <c r="I197" t="s">
        <v>468</v>
      </c>
      <c r="J197" t="s">
        <v>6</v>
      </c>
      <c r="K197" t="s">
        <v>469</v>
      </c>
      <c r="L197">
        <v>1374</v>
      </c>
      <c r="N197">
        <v>1013</v>
      </c>
      <c r="O197" t="s">
        <v>470</v>
      </c>
      <c r="P197" t="s">
        <v>470</v>
      </c>
      <c r="Q197">
        <v>1</v>
      </c>
      <c r="W197">
        <v>0</v>
      </c>
      <c r="X197">
        <v>-1731369543</v>
      </c>
      <c r="Y197">
        <f t="shared" si="100"/>
        <v>3.29</v>
      </c>
      <c r="AA197">
        <v>9.92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3.29</v>
      </c>
      <c r="AU197" t="s">
        <v>6</v>
      </c>
      <c r="AV197">
        <v>0</v>
      </c>
      <c r="AW197">
        <v>2</v>
      </c>
      <c r="AX197">
        <v>92860653</v>
      </c>
      <c r="AY197">
        <v>1</v>
      </c>
      <c r="AZ197">
        <v>0</v>
      </c>
      <c r="BA197">
        <v>160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ROUND(Y197*Source!I82,7)</f>
        <v>0.16450000000000001</v>
      </c>
      <c r="CY197">
        <f t="shared" si="103"/>
        <v>9.92</v>
      </c>
      <c r="CZ197">
        <f t="shared" si="104"/>
        <v>1</v>
      </c>
      <c r="DA197">
        <f t="shared" si="105"/>
        <v>9.92</v>
      </c>
      <c r="DB197">
        <f t="shared" si="101"/>
        <v>3.29</v>
      </c>
      <c r="DC197">
        <f t="shared" si="102"/>
        <v>0</v>
      </c>
      <c r="DD197" t="s">
        <v>6</v>
      </c>
      <c r="DE197" t="s">
        <v>6</v>
      </c>
      <c r="DF197">
        <f t="shared" si="106"/>
        <v>2</v>
      </c>
      <c r="DG197">
        <f t="shared" si="107"/>
        <v>0</v>
      </c>
      <c r="DH197">
        <f t="shared" si="108"/>
        <v>0</v>
      </c>
      <c r="DI197">
        <f t="shared" si="99"/>
        <v>0</v>
      </c>
      <c r="DJ197">
        <f t="shared" si="109"/>
        <v>2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ROW(Source!A82)</f>
        <v>82</v>
      </c>
      <c r="B198">
        <v>92860171</v>
      </c>
      <c r="C198">
        <v>92860632</v>
      </c>
      <c r="D198">
        <v>0</v>
      </c>
      <c r="E198">
        <v>0</v>
      </c>
      <c r="F198">
        <v>1</v>
      </c>
      <c r="G198">
        <v>1</v>
      </c>
      <c r="H198">
        <v>3</v>
      </c>
      <c r="I198" t="s">
        <v>144</v>
      </c>
      <c r="J198" t="s">
        <v>266</v>
      </c>
      <c r="K198" t="s">
        <v>265</v>
      </c>
      <c r="L198">
        <v>1301</v>
      </c>
      <c r="N198">
        <v>1003</v>
      </c>
      <c r="O198" t="s">
        <v>208</v>
      </c>
      <c r="P198" t="s">
        <v>208</v>
      </c>
      <c r="Q198">
        <v>1</v>
      </c>
      <c r="W198">
        <v>0</v>
      </c>
      <c r="X198">
        <v>-266942564</v>
      </c>
      <c r="Y198">
        <f t="shared" si="100"/>
        <v>100</v>
      </c>
      <c r="AA198">
        <v>81.56</v>
      </c>
      <c r="AB198">
        <v>0</v>
      </c>
      <c r="AC198">
        <v>0</v>
      </c>
      <c r="AD198">
        <v>0</v>
      </c>
      <c r="AE198">
        <v>85.77000000000001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6</v>
      </c>
      <c r="AT198">
        <v>100</v>
      </c>
      <c r="AU198" t="s">
        <v>6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ROUND(Y198*Source!I82,7)</f>
        <v>5</v>
      </c>
      <c r="CY198">
        <f t="shared" si="103"/>
        <v>81.56</v>
      </c>
      <c r="CZ198">
        <f t="shared" si="104"/>
        <v>85.77000000000001</v>
      </c>
      <c r="DA198">
        <f t="shared" si="105"/>
        <v>9.92</v>
      </c>
      <c r="DB198">
        <f t="shared" si="101"/>
        <v>8577</v>
      </c>
      <c r="DC198">
        <f t="shared" si="102"/>
        <v>0</v>
      </c>
      <c r="DD198" t="s">
        <v>6</v>
      </c>
      <c r="DE198" t="s">
        <v>6</v>
      </c>
      <c r="DF198">
        <f t="shared" si="106"/>
        <v>4255</v>
      </c>
      <c r="DG198">
        <f t="shared" si="107"/>
        <v>0</v>
      </c>
      <c r="DH198">
        <f t="shared" si="108"/>
        <v>0</v>
      </c>
      <c r="DI198">
        <f t="shared" si="99"/>
        <v>0</v>
      </c>
      <c r="DJ198">
        <f t="shared" si="109"/>
        <v>4255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ROW(Source!A82)</f>
        <v>82</v>
      </c>
      <c r="B199">
        <v>92860171</v>
      </c>
      <c r="C199">
        <v>92860632</v>
      </c>
      <c r="D199">
        <v>0</v>
      </c>
      <c r="E199">
        <v>0</v>
      </c>
      <c r="F199">
        <v>1</v>
      </c>
      <c r="G199">
        <v>1</v>
      </c>
      <c r="H199">
        <v>3</v>
      </c>
      <c r="I199" t="s">
        <v>144</v>
      </c>
      <c r="J199" t="s">
        <v>274</v>
      </c>
      <c r="K199" t="s">
        <v>273</v>
      </c>
      <c r="L199">
        <v>1354</v>
      </c>
      <c r="N199">
        <v>1010</v>
      </c>
      <c r="O199" t="s">
        <v>82</v>
      </c>
      <c r="P199" t="s">
        <v>82</v>
      </c>
      <c r="Q199">
        <v>1</v>
      </c>
      <c r="W199">
        <v>0</v>
      </c>
      <c r="X199">
        <v>-969413699</v>
      </c>
      <c r="Y199">
        <f t="shared" si="100"/>
        <v>100</v>
      </c>
      <c r="AA199">
        <v>257.07</v>
      </c>
      <c r="AB199">
        <v>0</v>
      </c>
      <c r="AC199">
        <v>0</v>
      </c>
      <c r="AD199">
        <v>0</v>
      </c>
      <c r="AE199">
        <v>270.34000000000003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6</v>
      </c>
      <c r="AT199">
        <v>100</v>
      </c>
      <c r="AU199" t="s">
        <v>6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6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ROUND(Y199*Source!I82,7)</f>
        <v>5</v>
      </c>
      <c r="CY199">
        <f t="shared" si="103"/>
        <v>257.07</v>
      </c>
      <c r="CZ199">
        <f t="shared" si="104"/>
        <v>270.34000000000003</v>
      </c>
      <c r="DA199">
        <f t="shared" si="105"/>
        <v>9.92</v>
      </c>
      <c r="DB199">
        <f t="shared" si="101"/>
        <v>27034</v>
      </c>
      <c r="DC199">
        <f t="shared" si="102"/>
        <v>0</v>
      </c>
      <c r="DD199" t="s">
        <v>6</v>
      </c>
      <c r="DE199" t="s">
        <v>6</v>
      </c>
      <c r="DF199">
        <f t="shared" si="106"/>
        <v>13410</v>
      </c>
      <c r="DG199">
        <f t="shared" si="107"/>
        <v>0</v>
      </c>
      <c r="DH199">
        <f t="shared" si="108"/>
        <v>0</v>
      </c>
      <c r="DI199">
        <f t="shared" si="99"/>
        <v>0</v>
      </c>
      <c r="DJ199">
        <f t="shared" si="109"/>
        <v>13410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ROW(Source!A82)</f>
        <v>82</v>
      </c>
      <c r="B200">
        <v>92860171</v>
      </c>
      <c r="C200">
        <v>92860632</v>
      </c>
      <c r="D200">
        <v>0</v>
      </c>
      <c r="E200">
        <v>0</v>
      </c>
      <c r="F200">
        <v>1</v>
      </c>
      <c r="G200">
        <v>1</v>
      </c>
      <c r="H200">
        <v>3</v>
      </c>
      <c r="I200" t="s">
        <v>144</v>
      </c>
      <c r="J200" t="s">
        <v>270</v>
      </c>
      <c r="K200" t="s">
        <v>269</v>
      </c>
      <c r="L200">
        <v>1371</v>
      </c>
      <c r="N200">
        <v>1013</v>
      </c>
      <c r="O200" t="s">
        <v>23</v>
      </c>
      <c r="P200" t="s">
        <v>23</v>
      </c>
      <c r="Q200">
        <v>1</v>
      </c>
      <c r="W200">
        <v>0</v>
      </c>
      <c r="X200">
        <v>-841445253</v>
      </c>
      <c r="Y200">
        <f t="shared" si="100"/>
        <v>20</v>
      </c>
      <c r="AA200">
        <v>112.06</v>
      </c>
      <c r="AB200">
        <v>0</v>
      </c>
      <c r="AC200">
        <v>0</v>
      </c>
      <c r="AD200">
        <v>0</v>
      </c>
      <c r="AE200">
        <v>117.84</v>
      </c>
      <c r="AF200">
        <v>0</v>
      </c>
      <c r="AG200">
        <v>0</v>
      </c>
      <c r="AH200">
        <v>0</v>
      </c>
      <c r="AI200">
        <v>9.92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 t="s">
        <v>6</v>
      </c>
      <c r="AT200">
        <v>20</v>
      </c>
      <c r="AU200" t="s">
        <v>6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ROUND(Y200*Source!I82,7)</f>
        <v>1</v>
      </c>
      <c r="CY200">
        <f t="shared" si="103"/>
        <v>112.06</v>
      </c>
      <c r="CZ200">
        <f t="shared" si="104"/>
        <v>117.84</v>
      </c>
      <c r="DA200">
        <f t="shared" si="105"/>
        <v>9.92</v>
      </c>
      <c r="DB200">
        <f t="shared" si="101"/>
        <v>2356.8000000000002</v>
      </c>
      <c r="DC200">
        <f t="shared" si="102"/>
        <v>0</v>
      </c>
      <c r="DD200" t="s">
        <v>6</v>
      </c>
      <c r="DE200" t="s">
        <v>6</v>
      </c>
      <c r="DF200">
        <f t="shared" si="106"/>
        <v>1169</v>
      </c>
      <c r="DG200">
        <f t="shared" si="107"/>
        <v>0</v>
      </c>
      <c r="DH200">
        <f t="shared" si="108"/>
        <v>0</v>
      </c>
      <c r="DI200">
        <f t="shared" si="99"/>
        <v>0</v>
      </c>
      <c r="DJ200">
        <f t="shared" si="109"/>
        <v>1169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ROW(Source!A87)</f>
        <v>87</v>
      </c>
      <c r="B201">
        <v>92860171</v>
      </c>
      <c r="C201">
        <v>92860658</v>
      </c>
      <c r="D201">
        <v>27683434</v>
      </c>
      <c r="E201">
        <v>1</v>
      </c>
      <c r="F201">
        <v>1</v>
      </c>
      <c r="G201">
        <v>1</v>
      </c>
      <c r="H201">
        <v>1</v>
      </c>
      <c r="I201" t="s">
        <v>603</v>
      </c>
      <c r="J201" t="s">
        <v>6</v>
      </c>
      <c r="K201" t="s">
        <v>604</v>
      </c>
      <c r="L201">
        <v>1369</v>
      </c>
      <c r="N201">
        <v>1013</v>
      </c>
      <c r="O201" t="s">
        <v>477</v>
      </c>
      <c r="P201" t="s">
        <v>477</v>
      </c>
      <c r="Q201">
        <v>1</v>
      </c>
      <c r="W201">
        <v>0</v>
      </c>
      <c r="X201">
        <v>-1710225347</v>
      </c>
      <c r="Y201">
        <f t="shared" si="100"/>
        <v>4.49</v>
      </c>
      <c r="AA201">
        <v>0</v>
      </c>
      <c r="AB201">
        <v>0</v>
      </c>
      <c r="AC201">
        <v>0</v>
      </c>
      <c r="AD201">
        <v>425.18</v>
      </c>
      <c r="AE201">
        <v>0</v>
      </c>
      <c r="AF201">
        <v>0</v>
      </c>
      <c r="AG201">
        <v>0</v>
      </c>
      <c r="AH201">
        <v>9.48</v>
      </c>
      <c r="AI201">
        <v>1</v>
      </c>
      <c r="AJ201">
        <v>1</v>
      </c>
      <c r="AK201">
        <v>1</v>
      </c>
      <c r="AL201">
        <v>44.85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4.49</v>
      </c>
      <c r="AU201" t="s">
        <v>6</v>
      </c>
      <c r="AV201">
        <v>1</v>
      </c>
      <c r="AW201">
        <v>2</v>
      </c>
      <c r="AX201">
        <v>92860671</v>
      </c>
      <c r="AY201">
        <v>1</v>
      </c>
      <c r="AZ201">
        <v>0</v>
      </c>
      <c r="BA201">
        <v>161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ROUND(AT201*Source!I87*AH201*AL201,0)</f>
        <v>9354</v>
      </c>
      <c r="CV201">
        <f>ROUND(Y201*Source!I87,7)</f>
        <v>22.001000000000001</v>
      </c>
      <c r="CW201">
        <v>0</v>
      </c>
      <c r="CX201">
        <f>ROUND(Y201*Source!I87,7)</f>
        <v>22.001000000000001</v>
      </c>
      <c r="CY201">
        <f>AD201</f>
        <v>425.18</v>
      </c>
      <c r="CZ201">
        <f>AH201</f>
        <v>9.48</v>
      </c>
      <c r="DA201">
        <f>AL201</f>
        <v>44.85</v>
      </c>
      <c r="DB201">
        <f t="shared" si="101"/>
        <v>42.57</v>
      </c>
      <c r="DC201">
        <f t="shared" si="102"/>
        <v>0</v>
      </c>
      <c r="DD201" t="s">
        <v>6</v>
      </c>
      <c r="DE201" t="s">
        <v>6</v>
      </c>
      <c r="DF201">
        <f>ROUND(ROUND(AE201,0)*CX201,0)</f>
        <v>0</v>
      </c>
      <c r="DG201">
        <f t="shared" si="107"/>
        <v>0</v>
      </c>
      <c r="DH201">
        <f t="shared" si="108"/>
        <v>0</v>
      </c>
      <c r="DI201">
        <f>ROUND(ROUND(AH201*AL201,0)*CX201,0)</f>
        <v>9350</v>
      </c>
      <c r="DJ201">
        <f>DI201</f>
        <v>9350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ROW(Source!A87)</f>
        <v>87</v>
      </c>
      <c r="B202">
        <v>92860171</v>
      </c>
      <c r="C202">
        <v>92860658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40</v>
      </c>
      <c r="J202" t="s">
        <v>6</v>
      </c>
      <c r="K202" t="s">
        <v>457</v>
      </c>
      <c r="L202">
        <v>608254</v>
      </c>
      <c r="N202">
        <v>1013</v>
      </c>
      <c r="O202" t="s">
        <v>605</v>
      </c>
      <c r="P202" t="s">
        <v>605</v>
      </c>
      <c r="Q202">
        <v>1</v>
      </c>
      <c r="W202">
        <v>0</v>
      </c>
      <c r="X202">
        <v>-185737400</v>
      </c>
      <c r="Y202">
        <f t="shared" si="100"/>
        <v>0.01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0.01</v>
      </c>
      <c r="AU202" t="s">
        <v>6</v>
      </c>
      <c r="AV202">
        <v>2</v>
      </c>
      <c r="AW202">
        <v>2</v>
      </c>
      <c r="AX202">
        <v>92860672</v>
      </c>
      <c r="AY202">
        <v>1</v>
      </c>
      <c r="AZ202">
        <v>0</v>
      </c>
      <c r="BA202">
        <v>162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ROUND(Y202*Source!I87,7)</f>
        <v>4.9000000000000002E-2</v>
      </c>
      <c r="CY202">
        <f>AD202</f>
        <v>0</v>
      </c>
      <c r="CZ202">
        <f>AH202</f>
        <v>0</v>
      </c>
      <c r="DA202">
        <f>AL202</f>
        <v>1</v>
      </c>
      <c r="DB202">
        <f t="shared" si="101"/>
        <v>0</v>
      </c>
      <c r="DC202">
        <f t="shared" si="102"/>
        <v>0</v>
      </c>
      <c r="DD202" t="s">
        <v>6</v>
      </c>
      <c r="DE202" t="s">
        <v>6</v>
      </c>
      <c r="DF202">
        <f>ROUND(ROUND(AE202,0)*CX202,0)</f>
        <v>0</v>
      </c>
      <c r="DG202">
        <f t="shared" si="107"/>
        <v>0</v>
      </c>
      <c r="DH202">
        <f>ROUND(ROUND(AG202*AK202,0)*CX202,0)</f>
        <v>0</v>
      </c>
      <c r="DI202">
        <f t="shared" ref="DI202:DI212" si="110">ROUND(ROUND(AH202,0)*CX202,0)</f>
        <v>0</v>
      </c>
      <c r="DJ202">
        <f>DI202</f>
        <v>0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ROW(Source!A87)</f>
        <v>87</v>
      </c>
      <c r="B203">
        <v>92860171</v>
      </c>
      <c r="C203">
        <v>92860658</v>
      </c>
      <c r="D203">
        <v>27439488</v>
      </c>
      <c r="E203">
        <v>1</v>
      </c>
      <c r="F203">
        <v>1</v>
      </c>
      <c r="G203">
        <v>1</v>
      </c>
      <c r="H203">
        <v>2</v>
      </c>
      <c r="I203" t="s">
        <v>606</v>
      </c>
      <c r="J203" t="s">
        <v>607</v>
      </c>
      <c r="K203" t="s">
        <v>608</v>
      </c>
      <c r="L203">
        <v>1368</v>
      </c>
      <c r="N203">
        <v>1011</v>
      </c>
      <c r="O203" t="s">
        <v>609</v>
      </c>
      <c r="P203" t="s">
        <v>609</v>
      </c>
      <c r="Q203">
        <v>1</v>
      </c>
      <c r="W203">
        <v>0</v>
      </c>
      <c r="X203">
        <v>1935423198</v>
      </c>
      <c r="Y203">
        <f t="shared" si="100"/>
        <v>0.01</v>
      </c>
      <c r="AA203">
        <v>0</v>
      </c>
      <c r="AB203">
        <v>1789.09</v>
      </c>
      <c r="AC203">
        <v>610.41</v>
      </c>
      <c r="AD203">
        <v>0</v>
      </c>
      <c r="AE203">
        <v>0</v>
      </c>
      <c r="AF203">
        <v>113.81</v>
      </c>
      <c r="AG203">
        <v>13.61</v>
      </c>
      <c r="AH203">
        <v>0</v>
      </c>
      <c r="AI203">
        <v>1</v>
      </c>
      <c r="AJ203">
        <v>15.72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0.01</v>
      </c>
      <c r="AU203" t="s">
        <v>6</v>
      </c>
      <c r="AV203">
        <v>0</v>
      </c>
      <c r="AW203">
        <v>2</v>
      </c>
      <c r="AX203">
        <v>92860673</v>
      </c>
      <c r="AY203">
        <v>1</v>
      </c>
      <c r="AZ203">
        <v>0</v>
      </c>
      <c r="BA203">
        <v>163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ROUND(Y203*Source!I87*DO203,7)</f>
        <v>0</v>
      </c>
      <c r="CX203">
        <f>ROUND(Y203*Source!I87,7)</f>
        <v>4.9000000000000002E-2</v>
      </c>
      <c r="CY203">
        <f>AB203</f>
        <v>1789.09</v>
      </c>
      <c r="CZ203">
        <f>AF203</f>
        <v>113.81</v>
      </c>
      <c r="DA203">
        <f>AJ203</f>
        <v>15.72</v>
      </c>
      <c r="DB203">
        <f t="shared" si="101"/>
        <v>1.1399999999999999</v>
      </c>
      <c r="DC203">
        <f t="shared" si="102"/>
        <v>0.14000000000000001</v>
      </c>
      <c r="DD203" t="s">
        <v>6</v>
      </c>
      <c r="DE203" t="s">
        <v>6</v>
      </c>
      <c r="DF203">
        <f>ROUND(ROUND(AE203,0)*CX203,0)</f>
        <v>0</v>
      </c>
      <c r="DG203">
        <f>ROUND(ROUND(AF203*AJ203,0)*CX203,0)</f>
        <v>88</v>
      </c>
      <c r="DH203">
        <f>ROUND(ROUND(AG203*AK203,0)*CX203,0)</f>
        <v>30</v>
      </c>
      <c r="DI203">
        <f t="shared" si="110"/>
        <v>0</v>
      </c>
      <c r="DJ203">
        <f>DG203</f>
        <v>88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ROW(Source!A87)</f>
        <v>87</v>
      </c>
      <c r="B204">
        <v>92860171</v>
      </c>
      <c r="C204">
        <v>92860658</v>
      </c>
      <c r="D204">
        <v>27441327</v>
      </c>
      <c r="E204">
        <v>1</v>
      </c>
      <c r="F204">
        <v>1</v>
      </c>
      <c r="G204">
        <v>1</v>
      </c>
      <c r="H204">
        <v>2</v>
      </c>
      <c r="I204" t="s">
        <v>610</v>
      </c>
      <c r="J204" t="s">
        <v>611</v>
      </c>
      <c r="K204" t="s">
        <v>464</v>
      </c>
      <c r="L204">
        <v>1368</v>
      </c>
      <c r="N204">
        <v>1011</v>
      </c>
      <c r="O204" t="s">
        <v>609</v>
      </c>
      <c r="P204" t="s">
        <v>609</v>
      </c>
      <c r="Q204">
        <v>1</v>
      </c>
      <c r="W204">
        <v>0</v>
      </c>
      <c r="X204">
        <v>-1583389094</v>
      </c>
      <c r="Y204">
        <f t="shared" si="100"/>
        <v>0.01</v>
      </c>
      <c r="AA204">
        <v>0</v>
      </c>
      <c r="AB204">
        <v>1467.78</v>
      </c>
      <c r="AC204">
        <v>524.29999999999995</v>
      </c>
      <c r="AD204">
        <v>0</v>
      </c>
      <c r="AE204">
        <v>0</v>
      </c>
      <c r="AF204">
        <v>93.37</v>
      </c>
      <c r="AG204">
        <v>11.69</v>
      </c>
      <c r="AH204">
        <v>0</v>
      </c>
      <c r="AI204">
        <v>1</v>
      </c>
      <c r="AJ204">
        <v>15.72</v>
      </c>
      <c r="AK204">
        <v>44.85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0.01</v>
      </c>
      <c r="AU204" t="s">
        <v>6</v>
      </c>
      <c r="AV204">
        <v>0</v>
      </c>
      <c r="AW204">
        <v>2</v>
      </c>
      <c r="AX204">
        <v>92860674</v>
      </c>
      <c r="AY204">
        <v>1</v>
      </c>
      <c r="AZ204">
        <v>0</v>
      </c>
      <c r="BA204">
        <v>164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ROUND(Y204*Source!I87*DO204,7)</f>
        <v>0</v>
      </c>
      <c r="CX204">
        <f>ROUND(Y204*Source!I87,7)</f>
        <v>4.9000000000000002E-2</v>
      </c>
      <c r="CY204">
        <f>AB204</f>
        <v>1467.78</v>
      </c>
      <c r="CZ204">
        <f>AF204</f>
        <v>93.37</v>
      </c>
      <c r="DA204">
        <f>AJ204</f>
        <v>15.72</v>
      </c>
      <c r="DB204">
        <f t="shared" si="101"/>
        <v>0.93</v>
      </c>
      <c r="DC204">
        <f t="shared" si="102"/>
        <v>0.12</v>
      </c>
      <c r="DD204" t="s">
        <v>6</v>
      </c>
      <c r="DE204" t="s">
        <v>6</v>
      </c>
      <c r="DF204">
        <f>ROUND(ROUND(AE204,0)*CX204,0)</f>
        <v>0</v>
      </c>
      <c r="DG204">
        <f>ROUND(ROUND(AF204*AJ204,0)*CX204,0)</f>
        <v>72</v>
      </c>
      <c r="DH204">
        <f>ROUND(ROUND(AG204*AK204,0)*CX204,0)</f>
        <v>26</v>
      </c>
      <c r="DI204">
        <f t="shared" si="110"/>
        <v>0</v>
      </c>
      <c r="DJ204">
        <f>DG204</f>
        <v>72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ROW(Source!A87)</f>
        <v>87</v>
      </c>
      <c r="B205">
        <v>92860171</v>
      </c>
      <c r="C205">
        <v>92860658</v>
      </c>
      <c r="D205">
        <v>27371952</v>
      </c>
      <c r="E205">
        <v>1</v>
      </c>
      <c r="F205">
        <v>1</v>
      </c>
      <c r="G205">
        <v>1</v>
      </c>
      <c r="H205">
        <v>3</v>
      </c>
      <c r="I205" t="s">
        <v>612</v>
      </c>
      <c r="J205" t="s">
        <v>613</v>
      </c>
      <c r="K205" t="s">
        <v>614</v>
      </c>
      <c r="L205">
        <v>1348</v>
      </c>
      <c r="N205">
        <v>1009</v>
      </c>
      <c r="O205" t="s">
        <v>75</v>
      </c>
      <c r="P205" t="s">
        <v>75</v>
      </c>
      <c r="Q205">
        <v>1000</v>
      </c>
      <c r="W205">
        <v>0</v>
      </c>
      <c r="X205">
        <v>-1786479255</v>
      </c>
      <c r="Y205">
        <f t="shared" si="100"/>
        <v>4.2999999999999999E-4</v>
      </c>
      <c r="AA205">
        <v>17066.669999999998</v>
      </c>
      <c r="AB205">
        <v>0</v>
      </c>
      <c r="AC205">
        <v>0</v>
      </c>
      <c r="AD205">
        <v>0</v>
      </c>
      <c r="AE205">
        <v>1720.43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4.2999999999999999E-4</v>
      </c>
      <c r="AU205" t="s">
        <v>6</v>
      </c>
      <c r="AV205">
        <v>0</v>
      </c>
      <c r="AW205">
        <v>2</v>
      </c>
      <c r="AX205">
        <v>92860675</v>
      </c>
      <c r="AY205">
        <v>1</v>
      </c>
      <c r="AZ205">
        <v>0</v>
      </c>
      <c r="BA205">
        <v>165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ROUND(Y205*Source!I87,7)</f>
        <v>2.1069999999999999E-3</v>
      </c>
      <c r="CY205">
        <f t="shared" ref="CY205:CY212" si="111">AA205</f>
        <v>17066.669999999998</v>
      </c>
      <c r="CZ205">
        <f t="shared" ref="CZ205:CZ212" si="112">AE205</f>
        <v>1720.43</v>
      </c>
      <c r="DA205">
        <f t="shared" ref="DA205:DA212" si="113">AI205</f>
        <v>9.92</v>
      </c>
      <c r="DB205">
        <f t="shared" si="101"/>
        <v>0.74</v>
      </c>
      <c r="DC205">
        <f t="shared" si="102"/>
        <v>0</v>
      </c>
      <c r="DD205" t="s">
        <v>6</v>
      </c>
      <c r="DE205" t="s">
        <v>6</v>
      </c>
      <c r="DF205">
        <f t="shared" ref="DF205:DF212" si="114">ROUND(ROUND(AE205*AI205,0)*CX205,0)</f>
        <v>36</v>
      </c>
      <c r="DG205">
        <f t="shared" ref="DG205:DG214" si="115">ROUND(ROUND(AF205,0)*CX205,0)</f>
        <v>0</v>
      </c>
      <c r="DH205">
        <f t="shared" ref="DH205:DH213" si="116">ROUND(ROUND(AG205,0)*CX205,0)</f>
        <v>0</v>
      </c>
      <c r="DI205">
        <f t="shared" si="110"/>
        <v>0</v>
      </c>
      <c r="DJ205">
        <f t="shared" ref="DJ205:DJ212" si="117">DF205</f>
        <v>36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ROW(Source!A87)</f>
        <v>87</v>
      </c>
      <c r="B206">
        <v>92860171</v>
      </c>
      <c r="C206">
        <v>92860658</v>
      </c>
      <c r="D206">
        <v>27374420</v>
      </c>
      <c r="E206">
        <v>1</v>
      </c>
      <c r="F206">
        <v>1</v>
      </c>
      <c r="G206">
        <v>1</v>
      </c>
      <c r="H206">
        <v>3</v>
      </c>
      <c r="I206" t="s">
        <v>615</v>
      </c>
      <c r="J206" t="s">
        <v>616</v>
      </c>
      <c r="K206" t="s">
        <v>508</v>
      </c>
      <c r="L206">
        <v>1346</v>
      </c>
      <c r="N206">
        <v>1009</v>
      </c>
      <c r="O206" t="s">
        <v>474</v>
      </c>
      <c r="P206" t="s">
        <v>474</v>
      </c>
      <c r="Q206">
        <v>1</v>
      </c>
      <c r="W206">
        <v>0</v>
      </c>
      <c r="X206">
        <v>148608725</v>
      </c>
      <c r="Y206">
        <f t="shared" si="100"/>
        <v>0.02</v>
      </c>
      <c r="AA206">
        <v>285.39999999999998</v>
      </c>
      <c r="AB206">
        <v>0</v>
      </c>
      <c r="AC206">
        <v>0</v>
      </c>
      <c r="AD206">
        <v>0</v>
      </c>
      <c r="AE206">
        <v>28.77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0.02</v>
      </c>
      <c r="AU206" t="s">
        <v>6</v>
      </c>
      <c r="AV206">
        <v>0</v>
      </c>
      <c r="AW206">
        <v>2</v>
      </c>
      <c r="AX206">
        <v>92860676</v>
      </c>
      <c r="AY206">
        <v>1</v>
      </c>
      <c r="AZ206">
        <v>0</v>
      </c>
      <c r="BA206">
        <v>166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ROUND(Y206*Source!I87,7)</f>
        <v>9.8000000000000004E-2</v>
      </c>
      <c r="CY206">
        <f t="shared" si="111"/>
        <v>285.39999999999998</v>
      </c>
      <c r="CZ206">
        <f t="shared" si="112"/>
        <v>28.77</v>
      </c>
      <c r="DA206">
        <f t="shared" si="113"/>
        <v>9.92</v>
      </c>
      <c r="DB206">
        <f t="shared" si="101"/>
        <v>0.57999999999999996</v>
      </c>
      <c r="DC206">
        <f t="shared" si="102"/>
        <v>0</v>
      </c>
      <c r="DD206" t="s">
        <v>6</v>
      </c>
      <c r="DE206" t="s">
        <v>6</v>
      </c>
      <c r="DF206">
        <f t="shared" si="114"/>
        <v>28</v>
      </c>
      <c r="DG206">
        <f t="shared" si="115"/>
        <v>0</v>
      </c>
      <c r="DH206">
        <f t="shared" si="116"/>
        <v>0</v>
      </c>
      <c r="DI206">
        <f t="shared" si="110"/>
        <v>0</v>
      </c>
      <c r="DJ206">
        <f t="shared" si="117"/>
        <v>28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ROW(Source!A87)</f>
        <v>87</v>
      </c>
      <c r="B207">
        <v>92860171</v>
      </c>
      <c r="C207">
        <v>92860658</v>
      </c>
      <c r="D207">
        <v>27374913</v>
      </c>
      <c r="E207">
        <v>1</v>
      </c>
      <c r="F207">
        <v>1</v>
      </c>
      <c r="G207">
        <v>1</v>
      </c>
      <c r="H207">
        <v>3</v>
      </c>
      <c r="I207" t="s">
        <v>617</v>
      </c>
      <c r="J207" t="s">
        <v>618</v>
      </c>
      <c r="K207" t="s">
        <v>619</v>
      </c>
      <c r="L207">
        <v>1346</v>
      </c>
      <c r="N207">
        <v>1009</v>
      </c>
      <c r="O207" t="s">
        <v>474</v>
      </c>
      <c r="P207" t="s">
        <v>474</v>
      </c>
      <c r="Q207">
        <v>1</v>
      </c>
      <c r="W207">
        <v>0</v>
      </c>
      <c r="X207">
        <v>-1648715791</v>
      </c>
      <c r="Y207">
        <f t="shared" si="100"/>
        <v>0.16</v>
      </c>
      <c r="AA207">
        <v>301.57</v>
      </c>
      <c r="AB207">
        <v>0</v>
      </c>
      <c r="AC207">
        <v>0</v>
      </c>
      <c r="AD207">
        <v>0</v>
      </c>
      <c r="AE207">
        <v>30.4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0.16</v>
      </c>
      <c r="AU207" t="s">
        <v>6</v>
      </c>
      <c r="AV207">
        <v>0</v>
      </c>
      <c r="AW207">
        <v>2</v>
      </c>
      <c r="AX207">
        <v>92860677</v>
      </c>
      <c r="AY207">
        <v>1</v>
      </c>
      <c r="AZ207">
        <v>0</v>
      </c>
      <c r="BA207">
        <v>167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ROUND(Y207*Source!I87,7)</f>
        <v>0.78400000000000003</v>
      </c>
      <c r="CY207">
        <f t="shared" si="111"/>
        <v>301.57</v>
      </c>
      <c r="CZ207">
        <f t="shared" si="112"/>
        <v>30.4</v>
      </c>
      <c r="DA207">
        <f t="shared" si="113"/>
        <v>9.92</v>
      </c>
      <c r="DB207">
        <f t="shared" si="101"/>
        <v>4.8600000000000003</v>
      </c>
      <c r="DC207">
        <f t="shared" si="102"/>
        <v>0</v>
      </c>
      <c r="DD207" t="s">
        <v>6</v>
      </c>
      <c r="DE207" t="s">
        <v>6</v>
      </c>
      <c r="DF207">
        <f t="shared" si="114"/>
        <v>237</v>
      </c>
      <c r="DG207">
        <f t="shared" si="115"/>
        <v>0</v>
      </c>
      <c r="DH207">
        <f t="shared" si="116"/>
        <v>0</v>
      </c>
      <c r="DI207">
        <f t="shared" si="110"/>
        <v>0</v>
      </c>
      <c r="DJ207">
        <f t="shared" si="117"/>
        <v>237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ROW(Source!A87)</f>
        <v>87</v>
      </c>
      <c r="B208">
        <v>92860171</v>
      </c>
      <c r="C208">
        <v>92860658</v>
      </c>
      <c r="D208">
        <v>27430438</v>
      </c>
      <c r="E208">
        <v>1</v>
      </c>
      <c r="F208">
        <v>1</v>
      </c>
      <c r="G208">
        <v>1</v>
      </c>
      <c r="H208">
        <v>3</v>
      </c>
      <c r="I208" t="s">
        <v>620</v>
      </c>
      <c r="J208" t="s">
        <v>621</v>
      </c>
      <c r="K208" t="s">
        <v>622</v>
      </c>
      <c r="L208">
        <v>1354</v>
      </c>
      <c r="N208">
        <v>1010</v>
      </c>
      <c r="O208" t="s">
        <v>82</v>
      </c>
      <c r="P208" t="s">
        <v>82</v>
      </c>
      <c r="Q208">
        <v>1</v>
      </c>
      <c r="W208">
        <v>0</v>
      </c>
      <c r="X208">
        <v>141184883</v>
      </c>
      <c r="Y208">
        <f t="shared" si="100"/>
        <v>5</v>
      </c>
      <c r="AA208">
        <v>6.55</v>
      </c>
      <c r="AB208">
        <v>0</v>
      </c>
      <c r="AC208">
        <v>0</v>
      </c>
      <c r="AD208">
        <v>0</v>
      </c>
      <c r="AE208">
        <v>0.66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5</v>
      </c>
      <c r="AU208" t="s">
        <v>6</v>
      </c>
      <c r="AV208">
        <v>0</v>
      </c>
      <c r="AW208">
        <v>2</v>
      </c>
      <c r="AX208">
        <v>92860678</v>
      </c>
      <c r="AY208">
        <v>1</v>
      </c>
      <c r="AZ208">
        <v>0</v>
      </c>
      <c r="BA208">
        <v>168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ROUND(Y208*Source!I87,7)</f>
        <v>24.5</v>
      </c>
      <c r="CY208">
        <f t="shared" si="111"/>
        <v>6.55</v>
      </c>
      <c r="CZ208">
        <f t="shared" si="112"/>
        <v>0.66</v>
      </c>
      <c r="DA208">
        <f t="shared" si="113"/>
        <v>9.92</v>
      </c>
      <c r="DB208">
        <f t="shared" si="101"/>
        <v>3.3</v>
      </c>
      <c r="DC208">
        <f t="shared" si="102"/>
        <v>0</v>
      </c>
      <c r="DD208" t="s">
        <v>6</v>
      </c>
      <c r="DE208" t="s">
        <v>6</v>
      </c>
      <c r="DF208">
        <f t="shared" si="114"/>
        <v>172</v>
      </c>
      <c r="DG208">
        <f t="shared" si="115"/>
        <v>0</v>
      </c>
      <c r="DH208">
        <f t="shared" si="116"/>
        <v>0</v>
      </c>
      <c r="DI208">
        <f t="shared" si="110"/>
        <v>0</v>
      </c>
      <c r="DJ208">
        <f t="shared" si="117"/>
        <v>172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ROW(Source!A87)</f>
        <v>87</v>
      </c>
      <c r="B209">
        <v>92860171</v>
      </c>
      <c r="C209">
        <v>92860658</v>
      </c>
      <c r="D209">
        <v>27437912</v>
      </c>
      <c r="E209">
        <v>1</v>
      </c>
      <c r="F209">
        <v>1</v>
      </c>
      <c r="G209">
        <v>1</v>
      </c>
      <c r="H209">
        <v>3</v>
      </c>
      <c r="I209" t="s">
        <v>623</v>
      </c>
      <c r="J209" t="s">
        <v>624</v>
      </c>
      <c r="K209" t="s">
        <v>625</v>
      </c>
      <c r="L209">
        <v>1356</v>
      </c>
      <c r="N209">
        <v>1010</v>
      </c>
      <c r="O209" t="s">
        <v>626</v>
      </c>
      <c r="P209" t="s">
        <v>626</v>
      </c>
      <c r="Q209">
        <v>1000</v>
      </c>
      <c r="W209">
        <v>0</v>
      </c>
      <c r="X209">
        <v>1234137988</v>
      </c>
      <c r="Y209">
        <f t="shared" si="100"/>
        <v>1.2200000000000001E-2</v>
      </c>
      <c r="AA209">
        <v>747.97</v>
      </c>
      <c r="AB209">
        <v>0</v>
      </c>
      <c r="AC209">
        <v>0</v>
      </c>
      <c r="AD209">
        <v>0</v>
      </c>
      <c r="AE209">
        <v>75.400000000000006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1.2200000000000001E-2</v>
      </c>
      <c r="AU209" t="s">
        <v>6</v>
      </c>
      <c r="AV209">
        <v>0</v>
      </c>
      <c r="AW209">
        <v>2</v>
      </c>
      <c r="AX209">
        <v>92860679</v>
      </c>
      <c r="AY209">
        <v>1</v>
      </c>
      <c r="AZ209">
        <v>0</v>
      </c>
      <c r="BA209">
        <v>169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ROUND(Y209*Source!I87,7)</f>
        <v>5.978E-2</v>
      </c>
      <c r="CY209">
        <f t="shared" si="111"/>
        <v>747.97</v>
      </c>
      <c r="CZ209">
        <f t="shared" si="112"/>
        <v>75.400000000000006</v>
      </c>
      <c r="DA209">
        <f t="shared" si="113"/>
        <v>9.92</v>
      </c>
      <c r="DB209">
        <f t="shared" si="101"/>
        <v>0.92</v>
      </c>
      <c r="DC209">
        <f t="shared" si="102"/>
        <v>0</v>
      </c>
      <c r="DD209" t="s">
        <v>6</v>
      </c>
      <c r="DE209" t="s">
        <v>6</v>
      </c>
      <c r="DF209">
        <f t="shared" si="114"/>
        <v>45</v>
      </c>
      <c r="DG209">
        <f t="shared" si="115"/>
        <v>0</v>
      </c>
      <c r="DH209">
        <f t="shared" si="116"/>
        <v>0</v>
      </c>
      <c r="DI209">
        <f t="shared" si="110"/>
        <v>0</v>
      </c>
      <c r="DJ209">
        <f t="shared" si="117"/>
        <v>45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ROW(Source!A87)</f>
        <v>87</v>
      </c>
      <c r="B210">
        <v>92860171</v>
      </c>
      <c r="C210">
        <v>92860658</v>
      </c>
      <c r="D210">
        <v>27438980</v>
      </c>
      <c r="E210">
        <v>1</v>
      </c>
      <c r="F210">
        <v>1</v>
      </c>
      <c r="G210">
        <v>1</v>
      </c>
      <c r="H210">
        <v>3</v>
      </c>
      <c r="I210" t="s">
        <v>468</v>
      </c>
      <c r="J210" t="s">
        <v>627</v>
      </c>
      <c r="K210" t="s">
        <v>469</v>
      </c>
      <c r="L210">
        <v>1374</v>
      </c>
      <c r="N210">
        <v>1013</v>
      </c>
      <c r="O210" t="s">
        <v>470</v>
      </c>
      <c r="P210" t="s">
        <v>470</v>
      </c>
      <c r="Q210">
        <v>1</v>
      </c>
      <c r="W210">
        <v>0</v>
      </c>
      <c r="X210">
        <v>1595983371</v>
      </c>
      <c r="Y210">
        <f t="shared" si="100"/>
        <v>0.85</v>
      </c>
      <c r="AA210">
        <v>9.92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0.85</v>
      </c>
      <c r="AU210" t="s">
        <v>6</v>
      </c>
      <c r="AV210">
        <v>0</v>
      </c>
      <c r="AW210">
        <v>2</v>
      </c>
      <c r="AX210">
        <v>92860680</v>
      </c>
      <c r="AY210">
        <v>1</v>
      </c>
      <c r="AZ210">
        <v>0</v>
      </c>
      <c r="BA210">
        <v>170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ROUND(Y210*Source!I87,7)</f>
        <v>4.165</v>
      </c>
      <c r="CY210">
        <f t="shared" si="111"/>
        <v>9.92</v>
      </c>
      <c r="CZ210">
        <f t="shared" si="112"/>
        <v>1</v>
      </c>
      <c r="DA210">
        <f t="shared" si="113"/>
        <v>9.92</v>
      </c>
      <c r="DB210">
        <f t="shared" si="101"/>
        <v>0.85</v>
      </c>
      <c r="DC210">
        <f t="shared" si="102"/>
        <v>0</v>
      </c>
      <c r="DD210" t="s">
        <v>6</v>
      </c>
      <c r="DE210" t="s">
        <v>6</v>
      </c>
      <c r="DF210">
        <f t="shared" si="114"/>
        <v>42</v>
      </c>
      <c r="DG210">
        <f t="shared" si="115"/>
        <v>0</v>
      </c>
      <c r="DH210">
        <f t="shared" si="116"/>
        <v>0</v>
      </c>
      <c r="DI210">
        <f t="shared" si="110"/>
        <v>0</v>
      </c>
      <c r="DJ210">
        <f t="shared" si="117"/>
        <v>42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ROW(Source!A87)</f>
        <v>87</v>
      </c>
      <c r="B211">
        <v>92860171</v>
      </c>
      <c r="C211">
        <v>92860658</v>
      </c>
      <c r="D211">
        <v>0</v>
      </c>
      <c r="E211">
        <v>1</v>
      </c>
      <c r="F211">
        <v>1</v>
      </c>
      <c r="G211">
        <v>1</v>
      </c>
      <c r="H211">
        <v>3</v>
      </c>
      <c r="I211" t="s">
        <v>31</v>
      </c>
      <c r="J211" t="s">
        <v>283</v>
      </c>
      <c r="K211" t="s">
        <v>282</v>
      </c>
      <c r="L211">
        <v>1301</v>
      </c>
      <c r="N211">
        <v>1003</v>
      </c>
      <c r="O211" t="s">
        <v>208</v>
      </c>
      <c r="P211" t="s">
        <v>208</v>
      </c>
      <c r="Q211">
        <v>1</v>
      </c>
      <c r="W211">
        <v>0</v>
      </c>
      <c r="X211">
        <v>1349128279</v>
      </c>
      <c r="Y211">
        <f t="shared" si="100"/>
        <v>50</v>
      </c>
      <c r="AA211">
        <v>70</v>
      </c>
      <c r="AB211">
        <v>0</v>
      </c>
      <c r="AC211">
        <v>0</v>
      </c>
      <c r="AD211">
        <v>0</v>
      </c>
      <c r="AE211">
        <v>73.61</v>
      </c>
      <c r="AF211">
        <v>0</v>
      </c>
      <c r="AG211">
        <v>0</v>
      </c>
      <c r="AH211">
        <v>0</v>
      </c>
      <c r="AI211">
        <v>9.92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6</v>
      </c>
      <c r="AT211">
        <v>50</v>
      </c>
      <c r="AU211" t="s">
        <v>6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ROUND(Y211*Source!I87,7)</f>
        <v>245</v>
      </c>
      <c r="CY211">
        <f t="shared" si="111"/>
        <v>70</v>
      </c>
      <c r="CZ211">
        <f t="shared" si="112"/>
        <v>73.61</v>
      </c>
      <c r="DA211">
        <f t="shared" si="113"/>
        <v>9.92</v>
      </c>
      <c r="DB211">
        <f t="shared" si="101"/>
        <v>3680.5</v>
      </c>
      <c r="DC211">
        <f t="shared" si="102"/>
        <v>0</v>
      </c>
      <c r="DD211" t="s">
        <v>6</v>
      </c>
      <c r="DE211" t="s">
        <v>6</v>
      </c>
      <c r="DF211">
        <f t="shared" si="114"/>
        <v>178850</v>
      </c>
      <c r="DG211">
        <f t="shared" si="115"/>
        <v>0</v>
      </c>
      <c r="DH211">
        <f t="shared" si="116"/>
        <v>0</v>
      </c>
      <c r="DI211">
        <f t="shared" si="110"/>
        <v>0</v>
      </c>
      <c r="DJ211">
        <f t="shared" si="117"/>
        <v>178850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ROW(Source!A87)</f>
        <v>87</v>
      </c>
      <c r="B212">
        <v>92860171</v>
      </c>
      <c r="C212">
        <v>92860658</v>
      </c>
      <c r="D212">
        <v>0</v>
      </c>
      <c r="E212">
        <v>1</v>
      </c>
      <c r="F212">
        <v>1</v>
      </c>
      <c r="G212">
        <v>1</v>
      </c>
      <c r="H212">
        <v>3</v>
      </c>
      <c r="I212" t="s">
        <v>31</v>
      </c>
      <c r="J212" t="s">
        <v>287</v>
      </c>
      <c r="K212" t="s">
        <v>286</v>
      </c>
      <c r="L212">
        <v>1301</v>
      </c>
      <c r="N212">
        <v>1003</v>
      </c>
      <c r="O212" t="s">
        <v>208</v>
      </c>
      <c r="P212" t="s">
        <v>208</v>
      </c>
      <c r="Q212">
        <v>1</v>
      </c>
      <c r="W212">
        <v>0</v>
      </c>
      <c r="X212">
        <v>-326743706</v>
      </c>
      <c r="Y212">
        <f t="shared" si="100"/>
        <v>50</v>
      </c>
      <c r="AA212">
        <v>162.24</v>
      </c>
      <c r="AB212">
        <v>0</v>
      </c>
      <c r="AC212">
        <v>0</v>
      </c>
      <c r="AD212">
        <v>0</v>
      </c>
      <c r="AE212">
        <v>170.62</v>
      </c>
      <c r="AF212">
        <v>0</v>
      </c>
      <c r="AG212">
        <v>0</v>
      </c>
      <c r="AH212">
        <v>0</v>
      </c>
      <c r="AI212">
        <v>9.92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6</v>
      </c>
      <c r="AT212">
        <v>50</v>
      </c>
      <c r="AU212" t="s">
        <v>6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ROUND(Y212*Source!I87,7)</f>
        <v>245</v>
      </c>
      <c r="CY212">
        <f t="shared" si="111"/>
        <v>162.24</v>
      </c>
      <c r="CZ212">
        <f t="shared" si="112"/>
        <v>170.62</v>
      </c>
      <c r="DA212">
        <f t="shared" si="113"/>
        <v>9.92</v>
      </c>
      <c r="DB212">
        <f t="shared" si="101"/>
        <v>8531</v>
      </c>
      <c r="DC212">
        <f t="shared" si="102"/>
        <v>0</v>
      </c>
      <c r="DD212" t="s">
        <v>6</v>
      </c>
      <c r="DE212" t="s">
        <v>6</v>
      </c>
      <c r="DF212">
        <f t="shared" si="114"/>
        <v>414785</v>
      </c>
      <c r="DG212">
        <f t="shared" si="115"/>
        <v>0</v>
      </c>
      <c r="DH212">
        <f t="shared" si="116"/>
        <v>0</v>
      </c>
      <c r="DI212">
        <f t="shared" si="110"/>
        <v>0</v>
      </c>
      <c r="DJ212">
        <f t="shared" si="117"/>
        <v>414785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ROW(Source!A90)</f>
        <v>90</v>
      </c>
      <c r="B213">
        <v>92860171</v>
      </c>
      <c r="C213">
        <v>92860683</v>
      </c>
      <c r="D213">
        <v>27683434</v>
      </c>
      <c r="E213">
        <v>1</v>
      </c>
      <c r="F213">
        <v>1</v>
      </c>
      <c r="G213">
        <v>1</v>
      </c>
      <c r="H213">
        <v>1</v>
      </c>
      <c r="I213" t="s">
        <v>603</v>
      </c>
      <c r="J213" t="s">
        <v>6</v>
      </c>
      <c r="K213" t="s">
        <v>604</v>
      </c>
      <c r="L213">
        <v>1369</v>
      </c>
      <c r="N213">
        <v>1013</v>
      </c>
      <c r="O213" t="s">
        <v>477</v>
      </c>
      <c r="P213" t="s">
        <v>477</v>
      </c>
      <c r="Q213">
        <v>1</v>
      </c>
      <c r="W213">
        <v>0</v>
      </c>
      <c r="X213">
        <v>-1710225347</v>
      </c>
      <c r="Y213">
        <f t="shared" si="100"/>
        <v>5.39</v>
      </c>
      <c r="AA213">
        <v>0</v>
      </c>
      <c r="AB213">
        <v>0</v>
      </c>
      <c r="AC213">
        <v>0</v>
      </c>
      <c r="AD213">
        <v>425.18</v>
      </c>
      <c r="AE213">
        <v>0</v>
      </c>
      <c r="AF213">
        <v>0</v>
      </c>
      <c r="AG213">
        <v>0</v>
      </c>
      <c r="AH213">
        <v>9.48</v>
      </c>
      <c r="AI213">
        <v>1</v>
      </c>
      <c r="AJ213">
        <v>1</v>
      </c>
      <c r="AK213">
        <v>1</v>
      </c>
      <c r="AL213">
        <v>44.85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5.39</v>
      </c>
      <c r="AU213" t="s">
        <v>6</v>
      </c>
      <c r="AV213">
        <v>1</v>
      </c>
      <c r="AW213">
        <v>2</v>
      </c>
      <c r="AX213">
        <v>92860698</v>
      </c>
      <c r="AY213">
        <v>1</v>
      </c>
      <c r="AZ213">
        <v>0</v>
      </c>
      <c r="BA213">
        <v>171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ROUND(AT213*Source!I90*AH213*AL213,0)</f>
        <v>9511</v>
      </c>
      <c r="CV213">
        <f>ROUND(Y213*Source!I90,7)</f>
        <v>22.368500000000001</v>
      </c>
      <c r="CW213">
        <v>0</v>
      </c>
      <c r="CX213">
        <f>ROUND(Y213*Source!I90,7)</f>
        <v>22.368500000000001</v>
      </c>
      <c r="CY213">
        <f>AD213</f>
        <v>425.18</v>
      </c>
      <c r="CZ213">
        <f>AH213</f>
        <v>9.48</v>
      </c>
      <c r="DA213">
        <f>AL213</f>
        <v>44.85</v>
      </c>
      <c r="DB213">
        <f t="shared" si="101"/>
        <v>51.1</v>
      </c>
      <c r="DC213">
        <f t="shared" si="102"/>
        <v>0</v>
      </c>
      <c r="DD213" t="s">
        <v>6</v>
      </c>
      <c r="DE213" t="s">
        <v>6</v>
      </c>
      <c r="DF213">
        <f>ROUND(ROUND(AE213,0)*CX213,0)</f>
        <v>0</v>
      </c>
      <c r="DG213">
        <f t="shared" si="115"/>
        <v>0</v>
      </c>
      <c r="DH213">
        <f t="shared" si="116"/>
        <v>0</v>
      </c>
      <c r="DI213">
        <f>ROUND(ROUND(AH213*AL213,0)*CX213,0)</f>
        <v>9507</v>
      </c>
      <c r="DJ213">
        <f>DI213</f>
        <v>9507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ROW(Source!A90)</f>
        <v>90</v>
      </c>
      <c r="B214">
        <v>92860171</v>
      </c>
      <c r="C214">
        <v>92860683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40</v>
      </c>
      <c r="J214" t="s">
        <v>6</v>
      </c>
      <c r="K214" t="s">
        <v>457</v>
      </c>
      <c r="L214">
        <v>608254</v>
      </c>
      <c r="N214">
        <v>1013</v>
      </c>
      <c r="O214" t="s">
        <v>605</v>
      </c>
      <c r="P214" t="s">
        <v>605</v>
      </c>
      <c r="Q214">
        <v>1</v>
      </c>
      <c r="W214">
        <v>0</v>
      </c>
      <c r="X214">
        <v>-185737400</v>
      </c>
      <c r="Y214">
        <f t="shared" si="100"/>
        <v>0.02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0.02</v>
      </c>
      <c r="AU214" t="s">
        <v>6</v>
      </c>
      <c r="AV214">
        <v>2</v>
      </c>
      <c r="AW214">
        <v>2</v>
      </c>
      <c r="AX214">
        <v>92860699</v>
      </c>
      <c r="AY214">
        <v>1</v>
      </c>
      <c r="AZ214">
        <v>0</v>
      </c>
      <c r="BA214">
        <v>172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ROUND(Y214*Source!I90,7)</f>
        <v>8.3000000000000004E-2</v>
      </c>
      <c r="CY214">
        <f>AD214</f>
        <v>0</v>
      </c>
      <c r="CZ214">
        <f>AH214</f>
        <v>0</v>
      </c>
      <c r="DA214">
        <f>AL214</f>
        <v>1</v>
      </c>
      <c r="DB214">
        <f t="shared" si="101"/>
        <v>0</v>
      </c>
      <c r="DC214">
        <f t="shared" si="102"/>
        <v>0</v>
      </c>
      <c r="DD214" t="s">
        <v>6</v>
      </c>
      <c r="DE214" t="s">
        <v>6</v>
      </c>
      <c r="DF214">
        <f>ROUND(ROUND(AE214,0)*CX214,0)</f>
        <v>0</v>
      </c>
      <c r="DG214">
        <f t="shared" si="115"/>
        <v>0</v>
      </c>
      <c r="DH214">
        <f>ROUND(ROUND(AG214*AK214,0)*CX214,0)</f>
        <v>0</v>
      </c>
      <c r="DI214">
        <f t="shared" ref="DI214:DI226" si="118">ROUND(ROUND(AH214,0)*CX214,0)</f>
        <v>0</v>
      </c>
      <c r="DJ214">
        <f>DI214</f>
        <v>0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ROW(Source!A90)</f>
        <v>90</v>
      </c>
      <c r="B215">
        <v>92860171</v>
      </c>
      <c r="C215">
        <v>92860683</v>
      </c>
      <c r="D215">
        <v>27439488</v>
      </c>
      <c r="E215">
        <v>1</v>
      </c>
      <c r="F215">
        <v>1</v>
      </c>
      <c r="G215">
        <v>1</v>
      </c>
      <c r="H215">
        <v>2</v>
      </c>
      <c r="I215" t="s">
        <v>606</v>
      </c>
      <c r="J215" t="s">
        <v>607</v>
      </c>
      <c r="K215" t="s">
        <v>608</v>
      </c>
      <c r="L215">
        <v>1368</v>
      </c>
      <c r="N215">
        <v>1011</v>
      </c>
      <c r="O215" t="s">
        <v>609</v>
      </c>
      <c r="P215" t="s">
        <v>609</v>
      </c>
      <c r="Q215">
        <v>1</v>
      </c>
      <c r="W215">
        <v>0</v>
      </c>
      <c r="X215">
        <v>1935423198</v>
      </c>
      <c r="Y215">
        <f t="shared" si="100"/>
        <v>0.02</v>
      </c>
      <c r="AA215">
        <v>0</v>
      </c>
      <c r="AB215">
        <v>1789.09</v>
      </c>
      <c r="AC215">
        <v>610.41</v>
      </c>
      <c r="AD215">
        <v>0</v>
      </c>
      <c r="AE215">
        <v>0</v>
      </c>
      <c r="AF215">
        <v>113.81</v>
      </c>
      <c r="AG215">
        <v>13.61</v>
      </c>
      <c r="AH215">
        <v>0</v>
      </c>
      <c r="AI215">
        <v>1</v>
      </c>
      <c r="AJ215">
        <v>15.72</v>
      </c>
      <c r="AK215">
        <v>44.85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0.02</v>
      </c>
      <c r="AU215" t="s">
        <v>6</v>
      </c>
      <c r="AV215">
        <v>0</v>
      </c>
      <c r="AW215">
        <v>2</v>
      </c>
      <c r="AX215">
        <v>92860700</v>
      </c>
      <c r="AY215">
        <v>1</v>
      </c>
      <c r="AZ215">
        <v>0</v>
      </c>
      <c r="BA215">
        <v>173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ROUND(Y215*Source!I90*DO215,7)</f>
        <v>0</v>
      </c>
      <c r="CX215">
        <f>ROUND(Y215*Source!I90,7)</f>
        <v>8.3000000000000004E-2</v>
      </c>
      <c r="CY215">
        <f>AB215</f>
        <v>1789.09</v>
      </c>
      <c r="CZ215">
        <f>AF215</f>
        <v>113.81</v>
      </c>
      <c r="DA215">
        <f>AJ215</f>
        <v>15.72</v>
      </c>
      <c r="DB215">
        <f t="shared" si="101"/>
        <v>2.2799999999999998</v>
      </c>
      <c r="DC215">
        <f t="shared" si="102"/>
        <v>0.27</v>
      </c>
      <c r="DD215" t="s">
        <v>6</v>
      </c>
      <c r="DE215" t="s">
        <v>6</v>
      </c>
      <c r="DF215">
        <f>ROUND(ROUND(AE215,0)*CX215,0)</f>
        <v>0</v>
      </c>
      <c r="DG215">
        <f>ROUND(ROUND(AF215*AJ215,0)*CX215,0)</f>
        <v>148</v>
      </c>
      <c r="DH215">
        <f>ROUND(ROUND(AG215*AK215,0)*CX215,0)</f>
        <v>51</v>
      </c>
      <c r="DI215">
        <f t="shared" si="118"/>
        <v>0</v>
      </c>
      <c r="DJ215">
        <f>DG215</f>
        <v>148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ROW(Source!A90)</f>
        <v>90</v>
      </c>
      <c r="B216">
        <v>92860171</v>
      </c>
      <c r="C216">
        <v>92860683</v>
      </c>
      <c r="D216">
        <v>27441327</v>
      </c>
      <c r="E216">
        <v>1</v>
      </c>
      <c r="F216">
        <v>1</v>
      </c>
      <c r="G216">
        <v>1</v>
      </c>
      <c r="H216">
        <v>2</v>
      </c>
      <c r="I216" t="s">
        <v>610</v>
      </c>
      <c r="J216" t="s">
        <v>611</v>
      </c>
      <c r="K216" t="s">
        <v>464</v>
      </c>
      <c r="L216">
        <v>1368</v>
      </c>
      <c r="N216">
        <v>1011</v>
      </c>
      <c r="O216" t="s">
        <v>609</v>
      </c>
      <c r="P216" t="s">
        <v>609</v>
      </c>
      <c r="Q216">
        <v>1</v>
      </c>
      <c r="W216">
        <v>0</v>
      </c>
      <c r="X216">
        <v>-1583389094</v>
      </c>
      <c r="Y216">
        <f t="shared" si="100"/>
        <v>0.02</v>
      </c>
      <c r="AA216">
        <v>0</v>
      </c>
      <c r="AB216">
        <v>1467.78</v>
      </c>
      <c r="AC216">
        <v>524.29999999999995</v>
      </c>
      <c r="AD216">
        <v>0</v>
      </c>
      <c r="AE216">
        <v>0</v>
      </c>
      <c r="AF216">
        <v>93.37</v>
      </c>
      <c r="AG216">
        <v>11.69</v>
      </c>
      <c r="AH216">
        <v>0</v>
      </c>
      <c r="AI216">
        <v>1</v>
      </c>
      <c r="AJ216">
        <v>15.72</v>
      </c>
      <c r="AK216">
        <v>44.85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0.02</v>
      </c>
      <c r="AU216" t="s">
        <v>6</v>
      </c>
      <c r="AV216">
        <v>0</v>
      </c>
      <c r="AW216">
        <v>2</v>
      </c>
      <c r="AX216">
        <v>92860701</v>
      </c>
      <c r="AY216">
        <v>1</v>
      </c>
      <c r="AZ216">
        <v>0</v>
      </c>
      <c r="BA216">
        <v>174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ROUND(Y216*Source!I90*DO216,7)</f>
        <v>0</v>
      </c>
      <c r="CX216">
        <f>ROUND(Y216*Source!I90,7)</f>
        <v>8.3000000000000004E-2</v>
      </c>
      <c r="CY216">
        <f>AB216</f>
        <v>1467.78</v>
      </c>
      <c r="CZ216">
        <f>AF216</f>
        <v>93.37</v>
      </c>
      <c r="DA216">
        <f>AJ216</f>
        <v>15.72</v>
      </c>
      <c r="DB216">
        <f t="shared" si="101"/>
        <v>1.87</v>
      </c>
      <c r="DC216">
        <f t="shared" si="102"/>
        <v>0.23</v>
      </c>
      <c r="DD216" t="s">
        <v>6</v>
      </c>
      <c r="DE216" t="s">
        <v>6</v>
      </c>
      <c r="DF216">
        <f>ROUND(ROUND(AE216,0)*CX216,0)</f>
        <v>0</v>
      </c>
      <c r="DG216">
        <f>ROUND(ROUND(AF216*AJ216,0)*CX216,0)</f>
        <v>122</v>
      </c>
      <c r="DH216">
        <f>ROUND(ROUND(AG216*AK216,0)*CX216,0)</f>
        <v>43</v>
      </c>
      <c r="DI216">
        <f t="shared" si="118"/>
        <v>0</v>
      </c>
      <c r="DJ216">
        <f>DG216</f>
        <v>122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ROW(Source!A90)</f>
        <v>90</v>
      </c>
      <c r="B217">
        <v>92860171</v>
      </c>
      <c r="C217">
        <v>92860683</v>
      </c>
      <c r="D217">
        <v>27371952</v>
      </c>
      <c r="E217">
        <v>1</v>
      </c>
      <c r="F217">
        <v>1</v>
      </c>
      <c r="G217">
        <v>1</v>
      </c>
      <c r="H217">
        <v>3</v>
      </c>
      <c r="I217" t="s">
        <v>612</v>
      </c>
      <c r="J217" t="s">
        <v>613</v>
      </c>
      <c r="K217" t="s">
        <v>614</v>
      </c>
      <c r="L217">
        <v>1348</v>
      </c>
      <c r="N217">
        <v>1009</v>
      </c>
      <c r="O217" t="s">
        <v>75</v>
      </c>
      <c r="P217" t="s">
        <v>75</v>
      </c>
      <c r="Q217">
        <v>1000</v>
      </c>
      <c r="W217">
        <v>0</v>
      </c>
      <c r="X217">
        <v>-1786479255</v>
      </c>
      <c r="Y217">
        <f t="shared" si="100"/>
        <v>5.9999999999999995E-4</v>
      </c>
      <c r="AA217">
        <v>17066.669999999998</v>
      </c>
      <c r="AB217">
        <v>0</v>
      </c>
      <c r="AC217">
        <v>0</v>
      </c>
      <c r="AD217">
        <v>0</v>
      </c>
      <c r="AE217">
        <v>1720.43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5.9999999999999995E-4</v>
      </c>
      <c r="AU217" t="s">
        <v>6</v>
      </c>
      <c r="AV217">
        <v>0</v>
      </c>
      <c r="AW217">
        <v>2</v>
      </c>
      <c r="AX217">
        <v>92860702</v>
      </c>
      <c r="AY217">
        <v>1</v>
      </c>
      <c r="AZ217">
        <v>0</v>
      </c>
      <c r="BA217">
        <v>175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ROUND(Y217*Source!I90,7)</f>
        <v>2.49E-3</v>
      </c>
      <c r="CY217">
        <f t="shared" ref="CY217:CY226" si="119">AA217</f>
        <v>17066.669999999998</v>
      </c>
      <c r="CZ217">
        <f t="shared" ref="CZ217:CZ226" si="120">AE217</f>
        <v>1720.43</v>
      </c>
      <c r="DA217">
        <f t="shared" ref="DA217:DA226" si="121">AI217</f>
        <v>9.92</v>
      </c>
      <c r="DB217">
        <f t="shared" si="101"/>
        <v>1.03</v>
      </c>
      <c r="DC217">
        <f t="shared" si="102"/>
        <v>0</v>
      </c>
      <c r="DD217" t="s">
        <v>6</v>
      </c>
      <c r="DE217" t="s">
        <v>6</v>
      </c>
      <c r="DF217">
        <f t="shared" ref="DF217:DF226" si="122">ROUND(ROUND(AE217*AI217,0)*CX217,0)</f>
        <v>42</v>
      </c>
      <c r="DG217">
        <f t="shared" ref="DG217:DG228" si="123">ROUND(ROUND(AF217,0)*CX217,0)</f>
        <v>0</v>
      </c>
      <c r="DH217">
        <f t="shared" ref="DH217:DH227" si="124">ROUND(ROUND(AG217,0)*CX217,0)</f>
        <v>0</v>
      </c>
      <c r="DI217">
        <f t="shared" si="118"/>
        <v>0</v>
      </c>
      <c r="DJ217">
        <f t="shared" ref="DJ217:DJ226" si="125">DF217</f>
        <v>42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ROW(Source!A90)</f>
        <v>90</v>
      </c>
      <c r="B218">
        <v>92860171</v>
      </c>
      <c r="C218">
        <v>92860683</v>
      </c>
      <c r="D218">
        <v>27374420</v>
      </c>
      <c r="E218">
        <v>1</v>
      </c>
      <c r="F218">
        <v>1</v>
      </c>
      <c r="G218">
        <v>1</v>
      </c>
      <c r="H218">
        <v>3</v>
      </c>
      <c r="I218" t="s">
        <v>615</v>
      </c>
      <c r="J218" t="s">
        <v>616</v>
      </c>
      <c r="K218" t="s">
        <v>508</v>
      </c>
      <c r="L218">
        <v>1346</v>
      </c>
      <c r="N218">
        <v>1009</v>
      </c>
      <c r="O218" t="s">
        <v>474</v>
      </c>
      <c r="P218" t="s">
        <v>474</v>
      </c>
      <c r="Q218">
        <v>1</v>
      </c>
      <c r="W218">
        <v>0</v>
      </c>
      <c r="X218">
        <v>148608725</v>
      </c>
      <c r="Y218">
        <f t="shared" si="100"/>
        <v>0.02</v>
      </c>
      <c r="AA218">
        <v>285.39999999999998</v>
      </c>
      <c r="AB218">
        <v>0</v>
      </c>
      <c r="AC218">
        <v>0</v>
      </c>
      <c r="AD218">
        <v>0</v>
      </c>
      <c r="AE218">
        <v>28.77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0.02</v>
      </c>
      <c r="AU218" t="s">
        <v>6</v>
      </c>
      <c r="AV218">
        <v>0</v>
      </c>
      <c r="AW218">
        <v>2</v>
      </c>
      <c r="AX218">
        <v>92860703</v>
      </c>
      <c r="AY218">
        <v>1</v>
      </c>
      <c r="AZ218">
        <v>0</v>
      </c>
      <c r="BA218">
        <v>176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ROUND(Y218*Source!I90,7)</f>
        <v>8.3000000000000004E-2</v>
      </c>
      <c r="CY218">
        <f t="shared" si="119"/>
        <v>285.39999999999998</v>
      </c>
      <c r="CZ218">
        <f t="shared" si="120"/>
        <v>28.77</v>
      </c>
      <c r="DA218">
        <f t="shared" si="121"/>
        <v>9.92</v>
      </c>
      <c r="DB218">
        <f t="shared" si="101"/>
        <v>0.57999999999999996</v>
      </c>
      <c r="DC218">
        <f t="shared" si="102"/>
        <v>0</v>
      </c>
      <c r="DD218" t="s">
        <v>6</v>
      </c>
      <c r="DE218" t="s">
        <v>6</v>
      </c>
      <c r="DF218">
        <f t="shared" si="122"/>
        <v>24</v>
      </c>
      <c r="DG218">
        <f t="shared" si="123"/>
        <v>0</v>
      </c>
      <c r="DH218">
        <f t="shared" si="124"/>
        <v>0</v>
      </c>
      <c r="DI218">
        <f t="shared" si="118"/>
        <v>0</v>
      </c>
      <c r="DJ218">
        <f t="shared" si="125"/>
        <v>24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ROW(Source!A90)</f>
        <v>90</v>
      </c>
      <c r="B219">
        <v>92860171</v>
      </c>
      <c r="C219">
        <v>92860683</v>
      </c>
      <c r="D219">
        <v>27374913</v>
      </c>
      <c r="E219">
        <v>1</v>
      </c>
      <c r="F219">
        <v>1</v>
      </c>
      <c r="G219">
        <v>1</v>
      </c>
      <c r="H219">
        <v>3</v>
      </c>
      <c r="I219" t="s">
        <v>617</v>
      </c>
      <c r="J219" t="s">
        <v>618</v>
      </c>
      <c r="K219" t="s">
        <v>619</v>
      </c>
      <c r="L219">
        <v>1346</v>
      </c>
      <c r="N219">
        <v>1009</v>
      </c>
      <c r="O219" t="s">
        <v>474</v>
      </c>
      <c r="P219" t="s">
        <v>474</v>
      </c>
      <c r="Q219">
        <v>1</v>
      </c>
      <c r="W219">
        <v>0</v>
      </c>
      <c r="X219">
        <v>-1648715791</v>
      </c>
      <c r="Y219">
        <f t="shared" si="100"/>
        <v>0.16</v>
      </c>
      <c r="AA219">
        <v>301.57</v>
      </c>
      <c r="AB219">
        <v>0</v>
      </c>
      <c r="AC219">
        <v>0</v>
      </c>
      <c r="AD219">
        <v>0</v>
      </c>
      <c r="AE219">
        <v>30.4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0.16</v>
      </c>
      <c r="AU219" t="s">
        <v>6</v>
      </c>
      <c r="AV219">
        <v>0</v>
      </c>
      <c r="AW219">
        <v>2</v>
      </c>
      <c r="AX219">
        <v>92860704</v>
      </c>
      <c r="AY219">
        <v>1</v>
      </c>
      <c r="AZ219">
        <v>0</v>
      </c>
      <c r="BA219">
        <v>177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ROUND(Y219*Source!I90,7)</f>
        <v>0.66400000000000003</v>
      </c>
      <c r="CY219">
        <f t="shared" si="119"/>
        <v>301.57</v>
      </c>
      <c r="CZ219">
        <f t="shared" si="120"/>
        <v>30.4</v>
      </c>
      <c r="DA219">
        <f t="shared" si="121"/>
        <v>9.92</v>
      </c>
      <c r="DB219">
        <f t="shared" si="101"/>
        <v>4.8600000000000003</v>
      </c>
      <c r="DC219">
        <f t="shared" si="102"/>
        <v>0</v>
      </c>
      <c r="DD219" t="s">
        <v>6</v>
      </c>
      <c r="DE219" t="s">
        <v>6</v>
      </c>
      <c r="DF219">
        <f t="shared" si="122"/>
        <v>201</v>
      </c>
      <c r="DG219">
        <f t="shared" si="123"/>
        <v>0</v>
      </c>
      <c r="DH219">
        <f t="shared" si="124"/>
        <v>0</v>
      </c>
      <c r="DI219">
        <f t="shared" si="118"/>
        <v>0</v>
      </c>
      <c r="DJ219">
        <f t="shared" si="125"/>
        <v>201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ROW(Source!A90)</f>
        <v>90</v>
      </c>
      <c r="B220">
        <v>92860171</v>
      </c>
      <c r="C220">
        <v>92860683</v>
      </c>
      <c r="D220">
        <v>27437913</v>
      </c>
      <c r="E220">
        <v>1</v>
      </c>
      <c r="F220">
        <v>1</v>
      </c>
      <c r="G220">
        <v>1</v>
      </c>
      <c r="H220">
        <v>3</v>
      </c>
      <c r="I220" t="s">
        <v>628</v>
      </c>
      <c r="J220" t="s">
        <v>629</v>
      </c>
      <c r="K220" t="s">
        <v>630</v>
      </c>
      <c r="L220">
        <v>1356</v>
      </c>
      <c r="N220">
        <v>1010</v>
      </c>
      <c r="O220" t="s">
        <v>626</v>
      </c>
      <c r="P220" t="s">
        <v>626</v>
      </c>
      <c r="Q220">
        <v>1000</v>
      </c>
      <c r="W220">
        <v>0</v>
      </c>
      <c r="X220">
        <v>-1870310151</v>
      </c>
      <c r="Y220">
        <f t="shared" si="100"/>
        <v>1.2200000000000001E-2</v>
      </c>
      <c r="AA220">
        <v>1180.48</v>
      </c>
      <c r="AB220">
        <v>0</v>
      </c>
      <c r="AC220">
        <v>0</v>
      </c>
      <c r="AD220">
        <v>0</v>
      </c>
      <c r="AE220">
        <v>119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1.2200000000000001E-2</v>
      </c>
      <c r="AU220" t="s">
        <v>6</v>
      </c>
      <c r="AV220">
        <v>0</v>
      </c>
      <c r="AW220">
        <v>2</v>
      </c>
      <c r="AX220">
        <v>92860705</v>
      </c>
      <c r="AY220">
        <v>1</v>
      </c>
      <c r="AZ220">
        <v>0</v>
      </c>
      <c r="BA220">
        <v>178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ROUND(Y220*Source!I90,7)</f>
        <v>5.0630000000000001E-2</v>
      </c>
      <c r="CY220">
        <f t="shared" si="119"/>
        <v>1180.48</v>
      </c>
      <c r="CZ220">
        <f t="shared" si="120"/>
        <v>119</v>
      </c>
      <c r="DA220">
        <f t="shared" si="121"/>
        <v>9.92</v>
      </c>
      <c r="DB220">
        <f t="shared" si="101"/>
        <v>1.45</v>
      </c>
      <c r="DC220">
        <f t="shared" si="102"/>
        <v>0</v>
      </c>
      <c r="DD220" t="s">
        <v>6</v>
      </c>
      <c r="DE220" t="s">
        <v>6</v>
      </c>
      <c r="DF220">
        <f t="shared" si="122"/>
        <v>60</v>
      </c>
      <c r="DG220">
        <f t="shared" si="123"/>
        <v>0</v>
      </c>
      <c r="DH220">
        <f t="shared" si="124"/>
        <v>0</v>
      </c>
      <c r="DI220">
        <f t="shared" si="118"/>
        <v>0</v>
      </c>
      <c r="DJ220">
        <f t="shared" si="125"/>
        <v>60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ROW(Source!A90)</f>
        <v>90</v>
      </c>
      <c r="B221">
        <v>92860171</v>
      </c>
      <c r="C221">
        <v>92860683</v>
      </c>
      <c r="D221">
        <v>27430440</v>
      </c>
      <c r="E221">
        <v>1</v>
      </c>
      <c r="F221">
        <v>1</v>
      </c>
      <c r="G221">
        <v>1</v>
      </c>
      <c r="H221">
        <v>3</v>
      </c>
      <c r="I221" t="s">
        <v>631</v>
      </c>
      <c r="J221" t="s">
        <v>632</v>
      </c>
      <c r="K221" t="s">
        <v>633</v>
      </c>
      <c r="L221">
        <v>1354</v>
      </c>
      <c r="N221">
        <v>1010</v>
      </c>
      <c r="O221" t="s">
        <v>82</v>
      </c>
      <c r="P221" t="s">
        <v>82</v>
      </c>
      <c r="Q221">
        <v>1</v>
      </c>
      <c r="W221">
        <v>0</v>
      </c>
      <c r="X221">
        <v>-204278817</v>
      </c>
      <c r="Y221">
        <f t="shared" si="100"/>
        <v>5</v>
      </c>
      <c r="AA221">
        <v>10.91</v>
      </c>
      <c r="AB221">
        <v>0</v>
      </c>
      <c r="AC221">
        <v>0</v>
      </c>
      <c r="AD221">
        <v>0</v>
      </c>
      <c r="AE221">
        <v>1.1000000000000001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5</v>
      </c>
      <c r="AU221" t="s">
        <v>6</v>
      </c>
      <c r="AV221">
        <v>0</v>
      </c>
      <c r="AW221">
        <v>2</v>
      </c>
      <c r="AX221">
        <v>92860706</v>
      </c>
      <c r="AY221">
        <v>1</v>
      </c>
      <c r="AZ221">
        <v>0</v>
      </c>
      <c r="BA221">
        <v>179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ROUND(Y221*Source!I90,7)</f>
        <v>20.75</v>
      </c>
      <c r="CY221">
        <f t="shared" si="119"/>
        <v>10.91</v>
      </c>
      <c r="CZ221">
        <f t="shared" si="120"/>
        <v>1.1000000000000001</v>
      </c>
      <c r="DA221">
        <f t="shared" si="121"/>
        <v>9.92</v>
      </c>
      <c r="DB221">
        <f t="shared" si="101"/>
        <v>5.5</v>
      </c>
      <c r="DC221">
        <f t="shared" si="102"/>
        <v>0</v>
      </c>
      <c r="DD221" t="s">
        <v>6</v>
      </c>
      <c r="DE221" t="s">
        <v>6</v>
      </c>
      <c r="DF221">
        <f t="shared" si="122"/>
        <v>228</v>
      </c>
      <c r="DG221">
        <f t="shared" si="123"/>
        <v>0</v>
      </c>
      <c r="DH221">
        <f t="shared" si="124"/>
        <v>0</v>
      </c>
      <c r="DI221">
        <f t="shared" si="118"/>
        <v>0</v>
      </c>
      <c r="DJ221">
        <f t="shared" si="125"/>
        <v>228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ROW(Source!A90)</f>
        <v>90</v>
      </c>
      <c r="B222">
        <v>92860171</v>
      </c>
      <c r="C222">
        <v>92860683</v>
      </c>
      <c r="D222">
        <v>27438980</v>
      </c>
      <c r="E222">
        <v>1</v>
      </c>
      <c r="F222">
        <v>1</v>
      </c>
      <c r="G222">
        <v>1</v>
      </c>
      <c r="H222">
        <v>3</v>
      </c>
      <c r="I222" t="s">
        <v>468</v>
      </c>
      <c r="J222" t="s">
        <v>627</v>
      </c>
      <c r="K222" t="s">
        <v>469</v>
      </c>
      <c r="L222">
        <v>1374</v>
      </c>
      <c r="N222">
        <v>1013</v>
      </c>
      <c r="O222" t="s">
        <v>470</v>
      </c>
      <c r="P222" t="s">
        <v>470</v>
      </c>
      <c r="Q222">
        <v>1</v>
      </c>
      <c r="W222">
        <v>0</v>
      </c>
      <c r="X222">
        <v>1595983371</v>
      </c>
      <c r="Y222">
        <f t="shared" si="100"/>
        <v>1.02</v>
      </c>
      <c r="AA222">
        <v>9.92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1.02</v>
      </c>
      <c r="AU222" t="s">
        <v>6</v>
      </c>
      <c r="AV222">
        <v>0</v>
      </c>
      <c r="AW222">
        <v>2</v>
      </c>
      <c r="AX222">
        <v>92860707</v>
      </c>
      <c r="AY222">
        <v>1</v>
      </c>
      <c r="AZ222">
        <v>0</v>
      </c>
      <c r="BA222">
        <v>180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ROUND(Y222*Source!I90,7)</f>
        <v>4.2329999999999997</v>
      </c>
      <c r="CY222">
        <f t="shared" si="119"/>
        <v>9.92</v>
      </c>
      <c r="CZ222">
        <f t="shared" si="120"/>
        <v>1</v>
      </c>
      <c r="DA222">
        <f t="shared" si="121"/>
        <v>9.92</v>
      </c>
      <c r="DB222">
        <f t="shared" si="101"/>
        <v>1.02</v>
      </c>
      <c r="DC222">
        <f t="shared" si="102"/>
        <v>0</v>
      </c>
      <c r="DD222" t="s">
        <v>6</v>
      </c>
      <c r="DE222" t="s">
        <v>6</v>
      </c>
      <c r="DF222">
        <f t="shared" si="122"/>
        <v>42</v>
      </c>
      <c r="DG222">
        <f t="shared" si="123"/>
        <v>0</v>
      </c>
      <c r="DH222">
        <f t="shared" si="124"/>
        <v>0</v>
      </c>
      <c r="DI222">
        <f t="shared" si="118"/>
        <v>0</v>
      </c>
      <c r="DJ222">
        <f t="shared" si="125"/>
        <v>42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ROW(Source!A90)</f>
        <v>90</v>
      </c>
      <c r="B223">
        <v>92860171</v>
      </c>
      <c r="C223">
        <v>92860683</v>
      </c>
      <c r="D223">
        <v>0</v>
      </c>
      <c r="E223">
        <v>0</v>
      </c>
      <c r="F223">
        <v>1</v>
      </c>
      <c r="G223">
        <v>1</v>
      </c>
      <c r="H223">
        <v>3</v>
      </c>
      <c r="I223" t="s">
        <v>144</v>
      </c>
      <c r="J223" t="s">
        <v>303</v>
      </c>
      <c r="K223" t="s">
        <v>302</v>
      </c>
      <c r="L223">
        <v>1354</v>
      </c>
      <c r="N223">
        <v>1010</v>
      </c>
      <c r="O223" t="s">
        <v>82</v>
      </c>
      <c r="P223" t="s">
        <v>82</v>
      </c>
      <c r="Q223">
        <v>1</v>
      </c>
      <c r="W223">
        <v>0</v>
      </c>
      <c r="X223">
        <v>-1784994943</v>
      </c>
      <c r="Y223">
        <f t="shared" si="100"/>
        <v>0.96385542000000002</v>
      </c>
      <c r="AA223">
        <v>15.63</v>
      </c>
      <c r="AB223">
        <v>0</v>
      </c>
      <c r="AC223">
        <v>0</v>
      </c>
      <c r="AD223">
        <v>0</v>
      </c>
      <c r="AE223">
        <v>16.43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t="s">
        <v>6</v>
      </c>
      <c r="AT223">
        <v>0.96385542000000002</v>
      </c>
      <c r="AU223" t="s">
        <v>6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6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ROUND(Y223*Source!I90,7)</f>
        <v>4</v>
      </c>
      <c r="CY223">
        <f t="shared" si="119"/>
        <v>15.63</v>
      </c>
      <c r="CZ223">
        <f t="shared" si="120"/>
        <v>16.43</v>
      </c>
      <c r="DA223">
        <f t="shared" si="121"/>
        <v>9.92</v>
      </c>
      <c r="DB223">
        <f t="shared" si="101"/>
        <v>15.84</v>
      </c>
      <c r="DC223">
        <f t="shared" si="102"/>
        <v>0</v>
      </c>
      <c r="DD223" t="s">
        <v>6</v>
      </c>
      <c r="DE223" t="s">
        <v>6</v>
      </c>
      <c r="DF223">
        <f t="shared" si="122"/>
        <v>652</v>
      </c>
      <c r="DG223">
        <f t="shared" si="123"/>
        <v>0</v>
      </c>
      <c r="DH223">
        <f t="shared" si="124"/>
        <v>0</v>
      </c>
      <c r="DI223">
        <f t="shared" si="118"/>
        <v>0</v>
      </c>
      <c r="DJ223">
        <f t="shared" si="125"/>
        <v>652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ROW(Source!A90)</f>
        <v>90</v>
      </c>
      <c r="B224">
        <v>92860171</v>
      </c>
      <c r="C224">
        <v>92860683</v>
      </c>
      <c r="D224">
        <v>0</v>
      </c>
      <c r="E224">
        <v>0</v>
      </c>
      <c r="F224">
        <v>1</v>
      </c>
      <c r="G224">
        <v>1</v>
      </c>
      <c r="H224">
        <v>3</v>
      </c>
      <c r="I224" t="s">
        <v>144</v>
      </c>
      <c r="J224" t="s">
        <v>307</v>
      </c>
      <c r="K224" t="s">
        <v>306</v>
      </c>
      <c r="L224">
        <v>1354</v>
      </c>
      <c r="N224">
        <v>1010</v>
      </c>
      <c r="O224" t="s">
        <v>82</v>
      </c>
      <c r="P224" t="s">
        <v>82</v>
      </c>
      <c r="Q224">
        <v>1</v>
      </c>
      <c r="W224">
        <v>0</v>
      </c>
      <c r="X224">
        <v>779340666</v>
      </c>
      <c r="Y224">
        <f t="shared" si="100"/>
        <v>0.96385542000000002</v>
      </c>
      <c r="AA224">
        <v>5.7</v>
      </c>
      <c r="AB224">
        <v>0</v>
      </c>
      <c r="AC224">
        <v>0</v>
      </c>
      <c r="AD224">
        <v>0</v>
      </c>
      <c r="AE224">
        <v>6</v>
      </c>
      <c r="AF224">
        <v>0</v>
      </c>
      <c r="AG224">
        <v>0</v>
      </c>
      <c r="AH224">
        <v>0</v>
      </c>
      <c r="AI224">
        <v>9.92</v>
      </c>
      <c r="AJ224">
        <v>1</v>
      </c>
      <c r="AK224">
        <v>1</v>
      </c>
      <c r="AL224">
        <v>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 t="s">
        <v>6</v>
      </c>
      <c r="AT224">
        <v>0.96385542000000002</v>
      </c>
      <c r="AU224" t="s">
        <v>6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ROUND(Y224*Source!I90,7)</f>
        <v>4</v>
      </c>
      <c r="CY224">
        <f t="shared" si="119"/>
        <v>5.7</v>
      </c>
      <c r="CZ224">
        <f t="shared" si="120"/>
        <v>6</v>
      </c>
      <c r="DA224">
        <f t="shared" si="121"/>
        <v>9.92</v>
      </c>
      <c r="DB224">
        <f t="shared" si="101"/>
        <v>5.78</v>
      </c>
      <c r="DC224">
        <f t="shared" si="102"/>
        <v>0</v>
      </c>
      <c r="DD224" t="s">
        <v>6</v>
      </c>
      <c r="DE224" t="s">
        <v>6</v>
      </c>
      <c r="DF224">
        <f t="shared" si="122"/>
        <v>240</v>
      </c>
      <c r="DG224">
        <f t="shared" si="123"/>
        <v>0</v>
      </c>
      <c r="DH224">
        <f t="shared" si="124"/>
        <v>0</v>
      </c>
      <c r="DI224">
        <f t="shared" si="118"/>
        <v>0</v>
      </c>
      <c r="DJ224">
        <f t="shared" si="125"/>
        <v>240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ROW(Source!A90)</f>
        <v>90</v>
      </c>
      <c r="B225">
        <v>92860171</v>
      </c>
      <c r="C225">
        <v>92860683</v>
      </c>
      <c r="D225">
        <v>0</v>
      </c>
      <c r="E225">
        <v>1</v>
      </c>
      <c r="F225">
        <v>1</v>
      </c>
      <c r="G225">
        <v>1</v>
      </c>
      <c r="H225">
        <v>3</v>
      </c>
      <c r="I225" t="s">
        <v>31</v>
      </c>
      <c r="J225" t="s">
        <v>295</v>
      </c>
      <c r="K225" t="s">
        <v>294</v>
      </c>
      <c r="L225">
        <v>1301</v>
      </c>
      <c r="N225">
        <v>1003</v>
      </c>
      <c r="O225" t="s">
        <v>208</v>
      </c>
      <c r="P225" t="s">
        <v>208</v>
      </c>
      <c r="Q225">
        <v>1</v>
      </c>
      <c r="W225">
        <v>0</v>
      </c>
      <c r="X225">
        <v>912131579</v>
      </c>
      <c r="Y225">
        <f t="shared" si="100"/>
        <v>33.734939760000003</v>
      </c>
      <c r="AA225">
        <v>90.13</v>
      </c>
      <c r="AB225">
        <v>0</v>
      </c>
      <c r="AC225">
        <v>0</v>
      </c>
      <c r="AD225">
        <v>0</v>
      </c>
      <c r="AE225">
        <v>94.78</v>
      </c>
      <c r="AF225">
        <v>0</v>
      </c>
      <c r="AG225">
        <v>0</v>
      </c>
      <c r="AH225">
        <v>0</v>
      </c>
      <c r="AI225">
        <v>9.92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 t="s">
        <v>6</v>
      </c>
      <c r="AT225">
        <v>33.734939760000003</v>
      </c>
      <c r="AU225" t="s">
        <v>6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ROUND(Y225*Source!I90,7)</f>
        <v>140</v>
      </c>
      <c r="CY225">
        <f t="shared" si="119"/>
        <v>90.13</v>
      </c>
      <c r="CZ225">
        <f t="shared" si="120"/>
        <v>94.78</v>
      </c>
      <c r="DA225">
        <f t="shared" si="121"/>
        <v>9.92</v>
      </c>
      <c r="DB225">
        <f t="shared" si="101"/>
        <v>3197.4</v>
      </c>
      <c r="DC225">
        <f t="shared" si="102"/>
        <v>0</v>
      </c>
      <c r="DD225" t="s">
        <v>6</v>
      </c>
      <c r="DE225" t="s">
        <v>6</v>
      </c>
      <c r="DF225">
        <f t="shared" si="122"/>
        <v>131600</v>
      </c>
      <c r="DG225">
        <f t="shared" si="123"/>
        <v>0</v>
      </c>
      <c r="DH225">
        <f t="shared" si="124"/>
        <v>0</v>
      </c>
      <c r="DI225">
        <f t="shared" si="118"/>
        <v>0</v>
      </c>
      <c r="DJ225">
        <f t="shared" si="125"/>
        <v>131600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ROW(Source!A90)</f>
        <v>90</v>
      </c>
      <c r="B226">
        <v>92860171</v>
      </c>
      <c r="C226">
        <v>92860683</v>
      </c>
      <c r="D226">
        <v>0</v>
      </c>
      <c r="E226">
        <v>1</v>
      </c>
      <c r="F226">
        <v>1</v>
      </c>
      <c r="G226">
        <v>1</v>
      </c>
      <c r="H226">
        <v>3</v>
      </c>
      <c r="I226" t="s">
        <v>31</v>
      </c>
      <c r="J226" t="s">
        <v>299</v>
      </c>
      <c r="K226" t="s">
        <v>298</v>
      </c>
      <c r="L226">
        <v>1301</v>
      </c>
      <c r="N226">
        <v>1003</v>
      </c>
      <c r="O226" t="s">
        <v>208</v>
      </c>
      <c r="P226" t="s">
        <v>208</v>
      </c>
      <c r="Q226">
        <v>1</v>
      </c>
      <c r="W226">
        <v>0</v>
      </c>
      <c r="X226">
        <v>673562759</v>
      </c>
      <c r="Y226">
        <f t="shared" si="100"/>
        <v>66.265060239999997</v>
      </c>
      <c r="AA226">
        <v>62</v>
      </c>
      <c r="AB226">
        <v>0</v>
      </c>
      <c r="AC226">
        <v>0</v>
      </c>
      <c r="AD226">
        <v>0</v>
      </c>
      <c r="AE226">
        <v>65.2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 t="s">
        <v>6</v>
      </c>
      <c r="AT226">
        <v>66.265060239999997</v>
      </c>
      <c r="AU226" t="s">
        <v>6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ROUND(Y226*Source!I90,7)</f>
        <v>275</v>
      </c>
      <c r="CY226">
        <f t="shared" si="119"/>
        <v>62</v>
      </c>
      <c r="CZ226">
        <f t="shared" si="120"/>
        <v>65.2</v>
      </c>
      <c r="DA226">
        <f t="shared" si="121"/>
        <v>9.92</v>
      </c>
      <c r="DB226">
        <f t="shared" si="101"/>
        <v>4320.4799999999996</v>
      </c>
      <c r="DC226">
        <f t="shared" si="102"/>
        <v>0</v>
      </c>
      <c r="DD226" t="s">
        <v>6</v>
      </c>
      <c r="DE226" t="s">
        <v>6</v>
      </c>
      <c r="DF226">
        <f t="shared" si="122"/>
        <v>177925</v>
      </c>
      <c r="DG226">
        <f t="shared" si="123"/>
        <v>0</v>
      </c>
      <c r="DH226">
        <f t="shared" si="124"/>
        <v>0</v>
      </c>
      <c r="DI226">
        <f t="shared" si="118"/>
        <v>0</v>
      </c>
      <c r="DJ226">
        <f t="shared" si="125"/>
        <v>177925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ROW(Source!A95)</f>
        <v>95</v>
      </c>
      <c r="B227">
        <v>92860171</v>
      </c>
      <c r="C227">
        <v>92860712</v>
      </c>
      <c r="D227">
        <v>27683434</v>
      </c>
      <c r="E227">
        <v>1</v>
      </c>
      <c r="F227">
        <v>1</v>
      </c>
      <c r="G227">
        <v>1</v>
      </c>
      <c r="H227">
        <v>1</v>
      </c>
      <c r="I227" t="s">
        <v>603</v>
      </c>
      <c r="J227" t="s">
        <v>6</v>
      </c>
      <c r="K227" t="s">
        <v>604</v>
      </c>
      <c r="L227">
        <v>1369</v>
      </c>
      <c r="N227">
        <v>1013</v>
      </c>
      <c r="O227" t="s">
        <v>477</v>
      </c>
      <c r="P227" t="s">
        <v>477</v>
      </c>
      <c r="Q227">
        <v>1</v>
      </c>
      <c r="W227">
        <v>0</v>
      </c>
      <c r="X227">
        <v>-1710225347</v>
      </c>
      <c r="Y227">
        <f t="shared" si="100"/>
        <v>13.4</v>
      </c>
      <c r="AA227">
        <v>0</v>
      </c>
      <c r="AB227">
        <v>0</v>
      </c>
      <c r="AC227">
        <v>0</v>
      </c>
      <c r="AD227">
        <v>425.18</v>
      </c>
      <c r="AE227">
        <v>0</v>
      </c>
      <c r="AF227">
        <v>0</v>
      </c>
      <c r="AG227">
        <v>0</v>
      </c>
      <c r="AH227">
        <v>9.48</v>
      </c>
      <c r="AI227">
        <v>1</v>
      </c>
      <c r="AJ227">
        <v>1</v>
      </c>
      <c r="AK227">
        <v>1</v>
      </c>
      <c r="AL227">
        <v>44.85</v>
      </c>
      <c r="AM227">
        <v>4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6</v>
      </c>
      <c r="AT227">
        <v>13.4</v>
      </c>
      <c r="AU227" t="s">
        <v>6</v>
      </c>
      <c r="AV227">
        <v>1</v>
      </c>
      <c r="AW227">
        <v>2</v>
      </c>
      <c r="AX227">
        <v>92860722</v>
      </c>
      <c r="AY227">
        <v>1</v>
      </c>
      <c r="AZ227">
        <v>0</v>
      </c>
      <c r="BA227">
        <v>181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ROUND(AT227*Source!I95*AH227*AL227,0)</f>
        <v>64665</v>
      </c>
      <c r="CV227">
        <f>ROUND(Y227*Source!I95,7)</f>
        <v>152.09</v>
      </c>
      <c r="CW227">
        <v>0</v>
      </c>
      <c r="CX227">
        <f>ROUND(Y227*Source!I95,7)</f>
        <v>152.09</v>
      </c>
      <c r="CY227">
        <f>AD227</f>
        <v>425.18</v>
      </c>
      <c r="CZ227">
        <f>AH227</f>
        <v>9.48</v>
      </c>
      <c r="DA227">
        <f>AL227</f>
        <v>44.85</v>
      </c>
      <c r="DB227">
        <f t="shared" si="101"/>
        <v>127.03</v>
      </c>
      <c r="DC227">
        <f t="shared" si="102"/>
        <v>0</v>
      </c>
      <c r="DD227" t="s">
        <v>6</v>
      </c>
      <c r="DE227" t="s">
        <v>6</v>
      </c>
      <c r="DF227">
        <f>ROUND(ROUND(AE227,0)*CX227,0)</f>
        <v>0</v>
      </c>
      <c r="DG227">
        <f t="shared" si="123"/>
        <v>0</v>
      </c>
      <c r="DH227">
        <f t="shared" si="124"/>
        <v>0</v>
      </c>
      <c r="DI227">
        <f>ROUND(ROUND(AH227*AL227,0)*CX227,0)</f>
        <v>64638</v>
      </c>
      <c r="DJ227">
        <f>DI227</f>
        <v>64638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ROW(Source!A95)</f>
        <v>95</v>
      </c>
      <c r="B228">
        <v>92860171</v>
      </c>
      <c r="C228">
        <v>92860712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40</v>
      </c>
      <c r="J228" t="s">
        <v>6</v>
      </c>
      <c r="K228" t="s">
        <v>457</v>
      </c>
      <c r="L228">
        <v>608254</v>
      </c>
      <c r="N228">
        <v>1013</v>
      </c>
      <c r="O228" t="s">
        <v>605</v>
      </c>
      <c r="P228" t="s">
        <v>605</v>
      </c>
      <c r="Q228">
        <v>1</v>
      </c>
      <c r="W228">
        <v>0</v>
      </c>
      <c r="X228">
        <v>-185737400</v>
      </c>
      <c r="Y228">
        <f t="shared" si="100"/>
        <v>0.02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44.85</v>
      </c>
      <c r="AL228">
        <v>1</v>
      </c>
      <c r="AM228">
        <v>4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6</v>
      </c>
      <c r="AT228">
        <v>0.02</v>
      </c>
      <c r="AU228" t="s">
        <v>6</v>
      </c>
      <c r="AV228">
        <v>2</v>
      </c>
      <c r="AW228">
        <v>2</v>
      </c>
      <c r="AX228">
        <v>92860723</v>
      </c>
      <c r="AY228">
        <v>1</v>
      </c>
      <c r="AZ228">
        <v>0</v>
      </c>
      <c r="BA228">
        <v>182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ROUND(Y228*Source!I95,7)</f>
        <v>0.22700000000000001</v>
      </c>
      <c r="CY228">
        <f>AD228</f>
        <v>0</v>
      </c>
      <c r="CZ228">
        <f>AH228</f>
        <v>0</v>
      </c>
      <c r="DA228">
        <f>AL228</f>
        <v>1</v>
      </c>
      <c r="DB228">
        <f t="shared" si="101"/>
        <v>0</v>
      </c>
      <c r="DC228">
        <f t="shared" si="102"/>
        <v>0</v>
      </c>
      <c r="DD228" t="s">
        <v>6</v>
      </c>
      <c r="DE228" t="s">
        <v>6</v>
      </c>
      <c r="DF228">
        <f>ROUND(ROUND(AE228,0)*CX228,0)</f>
        <v>0</v>
      </c>
      <c r="DG228">
        <f t="shared" si="123"/>
        <v>0</v>
      </c>
      <c r="DH228">
        <f>ROUND(ROUND(AG228*AK228,0)*CX228,0)</f>
        <v>0</v>
      </c>
      <c r="DI228">
        <f t="shared" ref="DI228:DI235" si="126">ROUND(ROUND(AH228,0)*CX228,0)</f>
        <v>0</v>
      </c>
      <c r="DJ228">
        <f>DI228</f>
        <v>0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ROW(Source!A95)</f>
        <v>95</v>
      </c>
      <c r="B229">
        <v>92860171</v>
      </c>
      <c r="C229">
        <v>92860712</v>
      </c>
      <c r="D229">
        <v>27439488</v>
      </c>
      <c r="E229">
        <v>1</v>
      </c>
      <c r="F229">
        <v>1</v>
      </c>
      <c r="G229">
        <v>1</v>
      </c>
      <c r="H229">
        <v>2</v>
      </c>
      <c r="I229" t="s">
        <v>606</v>
      </c>
      <c r="J229" t="s">
        <v>607</v>
      </c>
      <c r="K229" t="s">
        <v>608</v>
      </c>
      <c r="L229">
        <v>1368</v>
      </c>
      <c r="N229">
        <v>1011</v>
      </c>
      <c r="O229" t="s">
        <v>609</v>
      </c>
      <c r="P229" t="s">
        <v>609</v>
      </c>
      <c r="Q229">
        <v>1</v>
      </c>
      <c r="W229">
        <v>0</v>
      </c>
      <c r="X229">
        <v>1935423198</v>
      </c>
      <c r="Y229">
        <f t="shared" si="100"/>
        <v>0.02</v>
      </c>
      <c r="AA229">
        <v>0</v>
      </c>
      <c r="AB229">
        <v>1789.09</v>
      </c>
      <c r="AC229">
        <v>610.41</v>
      </c>
      <c r="AD229">
        <v>0</v>
      </c>
      <c r="AE229">
        <v>0</v>
      </c>
      <c r="AF229">
        <v>113.81</v>
      </c>
      <c r="AG229">
        <v>13.61</v>
      </c>
      <c r="AH229">
        <v>0</v>
      </c>
      <c r="AI229">
        <v>1</v>
      </c>
      <c r="AJ229">
        <v>15.72</v>
      </c>
      <c r="AK229">
        <v>44.85</v>
      </c>
      <c r="AL229">
        <v>1</v>
      </c>
      <c r="AM229">
        <v>4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6</v>
      </c>
      <c r="AT229">
        <v>0.02</v>
      </c>
      <c r="AU229" t="s">
        <v>6</v>
      </c>
      <c r="AV229">
        <v>0</v>
      </c>
      <c r="AW229">
        <v>2</v>
      </c>
      <c r="AX229">
        <v>92860724</v>
      </c>
      <c r="AY229">
        <v>1</v>
      </c>
      <c r="AZ229">
        <v>0</v>
      </c>
      <c r="BA229">
        <v>183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ROUND(Y229*Source!I95*DO229,7)</f>
        <v>0</v>
      </c>
      <c r="CX229">
        <f>ROUND(Y229*Source!I95,7)</f>
        <v>0.22700000000000001</v>
      </c>
      <c r="CY229">
        <f>AB229</f>
        <v>1789.09</v>
      </c>
      <c r="CZ229">
        <f>AF229</f>
        <v>113.81</v>
      </c>
      <c r="DA229">
        <f>AJ229</f>
        <v>15.72</v>
      </c>
      <c r="DB229">
        <f t="shared" si="101"/>
        <v>2.2799999999999998</v>
      </c>
      <c r="DC229">
        <f t="shared" si="102"/>
        <v>0.27</v>
      </c>
      <c r="DD229" t="s">
        <v>6</v>
      </c>
      <c r="DE229" t="s">
        <v>6</v>
      </c>
      <c r="DF229">
        <f>ROUND(ROUND(AE229,0)*CX229,0)</f>
        <v>0</v>
      </c>
      <c r="DG229">
        <f>ROUND(ROUND(AF229*AJ229,0)*CX229,0)</f>
        <v>406</v>
      </c>
      <c r="DH229">
        <f>ROUND(ROUND(AG229*AK229,0)*CX229,0)</f>
        <v>138</v>
      </c>
      <c r="DI229">
        <f t="shared" si="126"/>
        <v>0</v>
      </c>
      <c r="DJ229">
        <f>DG229</f>
        <v>406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ROW(Source!A95)</f>
        <v>95</v>
      </c>
      <c r="B230">
        <v>92860171</v>
      </c>
      <c r="C230">
        <v>92860712</v>
      </c>
      <c r="D230">
        <v>27441327</v>
      </c>
      <c r="E230">
        <v>1</v>
      </c>
      <c r="F230">
        <v>1</v>
      </c>
      <c r="G230">
        <v>1</v>
      </c>
      <c r="H230">
        <v>2</v>
      </c>
      <c r="I230" t="s">
        <v>610</v>
      </c>
      <c r="J230" t="s">
        <v>611</v>
      </c>
      <c r="K230" t="s">
        <v>464</v>
      </c>
      <c r="L230">
        <v>1368</v>
      </c>
      <c r="N230">
        <v>1011</v>
      </c>
      <c r="O230" t="s">
        <v>609</v>
      </c>
      <c r="P230" t="s">
        <v>609</v>
      </c>
      <c r="Q230">
        <v>1</v>
      </c>
      <c r="W230">
        <v>0</v>
      </c>
      <c r="X230">
        <v>-1583389094</v>
      </c>
      <c r="Y230">
        <f t="shared" si="100"/>
        <v>0.02</v>
      </c>
      <c r="AA230">
        <v>0</v>
      </c>
      <c r="AB230">
        <v>1467.78</v>
      </c>
      <c r="AC230">
        <v>524.29999999999995</v>
      </c>
      <c r="AD230">
        <v>0</v>
      </c>
      <c r="AE230">
        <v>0</v>
      </c>
      <c r="AF230">
        <v>93.37</v>
      </c>
      <c r="AG230">
        <v>11.69</v>
      </c>
      <c r="AH230">
        <v>0</v>
      </c>
      <c r="AI230">
        <v>1</v>
      </c>
      <c r="AJ230">
        <v>15.72</v>
      </c>
      <c r="AK230">
        <v>44.85</v>
      </c>
      <c r="AL230">
        <v>1</v>
      </c>
      <c r="AM230">
        <v>4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6</v>
      </c>
      <c r="AT230">
        <v>0.02</v>
      </c>
      <c r="AU230" t="s">
        <v>6</v>
      </c>
      <c r="AV230">
        <v>0</v>
      </c>
      <c r="AW230">
        <v>2</v>
      </c>
      <c r="AX230">
        <v>92860725</v>
      </c>
      <c r="AY230">
        <v>1</v>
      </c>
      <c r="AZ230">
        <v>0</v>
      </c>
      <c r="BA230">
        <v>184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ROUND(Y230*Source!I95*DO230,7)</f>
        <v>0</v>
      </c>
      <c r="CX230">
        <f>ROUND(Y230*Source!I95,7)</f>
        <v>0.22700000000000001</v>
      </c>
      <c r="CY230">
        <f>AB230</f>
        <v>1467.78</v>
      </c>
      <c r="CZ230">
        <f>AF230</f>
        <v>93.37</v>
      </c>
      <c r="DA230">
        <f>AJ230</f>
        <v>15.72</v>
      </c>
      <c r="DB230">
        <f t="shared" si="101"/>
        <v>1.87</v>
      </c>
      <c r="DC230">
        <f t="shared" si="102"/>
        <v>0.23</v>
      </c>
      <c r="DD230" t="s">
        <v>6</v>
      </c>
      <c r="DE230" t="s">
        <v>6</v>
      </c>
      <c r="DF230">
        <f>ROUND(ROUND(AE230,0)*CX230,0)</f>
        <v>0</v>
      </c>
      <c r="DG230">
        <f>ROUND(ROUND(AF230*AJ230,0)*CX230,0)</f>
        <v>333</v>
      </c>
      <c r="DH230">
        <f>ROUND(ROUND(AG230*AK230,0)*CX230,0)</f>
        <v>119</v>
      </c>
      <c r="DI230">
        <f t="shared" si="126"/>
        <v>0</v>
      </c>
      <c r="DJ230">
        <f>DG230</f>
        <v>333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ROW(Source!A95)</f>
        <v>95</v>
      </c>
      <c r="B231">
        <v>92860171</v>
      </c>
      <c r="C231">
        <v>92860712</v>
      </c>
      <c r="D231">
        <v>27374420</v>
      </c>
      <c r="E231">
        <v>1</v>
      </c>
      <c r="F231">
        <v>1</v>
      </c>
      <c r="G231">
        <v>1</v>
      </c>
      <c r="H231">
        <v>3</v>
      </c>
      <c r="I231" t="s">
        <v>615</v>
      </c>
      <c r="J231" t="s">
        <v>616</v>
      </c>
      <c r="K231" t="s">
        <v>508</v>
      </c>
      <c r="L231">
        <v>1346</v>
      </c>
      <c r="N231">
        <v>1009</v>
      </c>
      <c r="O231" t="s">
        <v>474</v>
      </c>
      <c r="P231" t="s">
        <v>474</v>
      </c>
      <c r="Q231">
        <v>1</v>
      </c>
      <c r="W231">
        <v>0</v>
      </c>
      <c r="X231">
        <v>148608725</v>
      </c>
      <c r="Y231">
        <f t="shared" si="100"/>
        <v>0.3</v>
      </c>
      <c r="AA231">
        <v>285.39999999999998</v>
      </c>
      <c r="AB231">
        <v>0</v>
      </c>
      <c r="AC231">
        <v>0</v>
      </c>
      <c r="AD231">
        <v>0</v>
      </c>
      <c r="AE231">
        <v>28.77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4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6</v>
      </c>
      <c r="AT231">
        <v>0.3</v>
      </c>
      <c r="AU231" t="s">
        <v>6</v>
      </c>
      <c r="AV231">
        <v>0</v>
      </c>
      <c r="AW231">
        <v>2</v>
      </c>
      <c r="AX231">
        <v>92860726</v>
      </c>
      <c r="AY231">
        <v>1</v>
      </c>
      <c r="AZ231">
        <v>0</v>
      </c>
      <c r="BA231">
        <v>185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ROUND(Y231*Source!I95,7)</f>
        <v>3.4049999999999998</v>
      </c>
      <c r="CY231">
        <f>AA231</f>
        <v>285.39999999999998</v>
      </c>
      <c r="CZ231">
        <f>AE231</f>
        <v>28.77</v>
      </c>
      <c r="DA231">
        <f>AI231</f>
        <v>9.92</v>
      </c>
      <c r="DB231">
        <f t="shared" si="101"/>
        <v>8.6300000000000008</v>
      </c>
      <c r="DC231">
        <f t="shared" si="102"/>
        <v>0</v>
      </c>
      <c r="DD231" t="s">
        <v>6</v>
      </c>
      <c r="DE231" t="s">
        <v>6</v>
      </c>
      <c r="DF231">
        <f>ROUND(ROUND(AE231*AI231,0)*CX231,0)</f>
        <v>970</v>
      </c>
      <c r="DG231">
        <f t="shared" ref="DG231:DG242" si="127">ROUND(ROUND(AF231,0)*CX231,0)</f>
        <v>0</v>
      </c>
      <c r="DH231">
        <f t="shared" ref="DH231:DH242" si="128">ROUND(ROUND(AG231,0)*CX231,0)</f>
        <v>0</v>
      </c>
      <c r="DI231">
        <f t="shared" si="126"/>
        <v>0</v>
      </c>
      <c r="DJ231">
        <f>DF231</f>
        <v>970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ROW(Source!A95)</f>
        <v>95</v>
      </c>
      <c r="B232">
        <v>92860171</v>
      </c>
      <c r="C232">
        <v>92860712</v>
      </c>
      <c r="D232">
        <v>27425822</v>
      </c>
      <c r="E232">
        <v>1</v>
      </c>
      <c r="F232">
        <v>1</v>
      </c>
      <c r="G232">
        <v>1</v>
      </c>
      <c r="H232">
        <v>3</v>
      </c>
      <c r="I232" t="s">
        <v>634</v>
      </c>
      <c r="J232" t="s">
        <v>635</v>
      </c>
      <c r="K232" t="s">
        <v>636</v>
      </c>
      <c r="L232">
        <v>1346</v>
      </c>
      <c r="N232">
        <v>1009</v>
      </c>
      <c r="O232" t="s">
        <v>474</v>
      </c>
      <c r="P232" t="s">
        <v>474</v>
      </c>
      <c r="Q232">
        <v>1</v>
      </c>
      <c r="W232">
        <v>0</v>
      </c>
      <c r="X232">
        <v>-1883002550</v>
      </c>
      <c r="Y232">
        <f t="shared" si="100"/>
        <v>0.53</v>
      </c>
      <c r="AA232">
        <v>416.04</v>
      </c>
      <c r="AB232">
        <v>0</v>
      </c>
      <c r="AC232">
        <v>0</v>
      </c>
      <c r="AD232">
        <v>0</v>
      </c>
      <c r="AE232">
        <v>41.94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4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6</v>
      </c>
      <c r="AT232">
        <v>0.53</v>
      </c>
      <c r="AU232" t="s">
        <v>6</v>
      </c>
      <c r="AV232">
        <v>0</v>
      </c>
      <c r="AW232">
        <v>2</v>
      </c>
      <c r="AX232">
        <v>92860727</v>
      </c>
      <c r="AY232">
        <v>1</v>
      </c>
      <c r="AZ232">
        <v>0</v>
      </c>
      <c r="BA232">
        <v>186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ROUND(Y232*Source!I95,7)</f>
        <v>6.0155000000000003</v>
      </c>
      <c r="CY232">
        <f>AA232</f>
        <v>416.04</v>
      </c>
      <c r="CZ232">
        <f>AE232</f>
        <v>41.94</v>
      </c>
      <c r="DA232">
        <f>AI232</f>
        <v>9.92</v>
      </c>
      <c r="DB232">
        <f t="shared" si="101"/>
        <v>22.23</v>
      </c>
      <c r="DC232">
        <f t="shared" si="102"/>
        <v>0</v>
      </c>
      <c r="DD232" t="s">
        <v>6</v>
      </c>
      <c r="DE232" t="s">
        <v>6</v>
      </c>
      <c r="DF232">
        <f>ROUND(ROUND(AE232*AI232,0)*CX232,0)</f>
        <v>2502</v>
      </c>
      <c r="DG232">
        <f t="shared" si="127"/>
        <v>0</v>
      </c>
      <c r="DH232">
        <f t="shared" si="128"/>
        <v>0</v>
      </c>
      <c r="DI232">
        <f t="shared" si="126"/>
        <v>0</v>
      </c>
      <c r="DJ232">
        <f>DF232</f>
        <v>2502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ROW(Source!A95)</f>
        <v>95</v>
      </c>
      <c r="B233">
        <v>92860171</v>
      </c>
      <c r="C233">
        <v>92860712</v>
      </c>
      <c r="D233">
        <v>27438980</v>
      </c>
      <c r="E233">
        <v>1</v>
      </c>
      <c r="F233">
        <v>1</v>
      </c>
      <c r="G233">
        <v>1</v>
      </c>
      <c r="H233">
        <v>3</v>
      </c>
      <c r="I233" t="s">
        <v>468</v>
      </c>
      <c r="J233" t="s">
        <v>627</v>
      </c>
      <c r="K233" t="s">
        <v>469</v>
      </c>
      <c r="L233">
        <v>1374</v>
      </c>
      <c r="N233">
        <v>1013</v>
      </c>
      <c r="O233" t="s">
        <v>470</v>
      </c>
      <c r="P233" t="s">
        <v>470</v>
      </c>
      <c r="Q233">
        <v>1</v>
      </c>
      <c r="W233">
        <v>0</v>
      </c>
      <c r="X233">
        <v>1595983371</v>
      </c>
      <c r="Y233">
        <f t="shared" si="100"/>
        <v>2.54</v>
      </c>
      <c r="AA233">
        <v>9.92</v>
      </c>
      <c r="AB233">
        <v>0</v>
      </c>
      <c r="AC233">
        <v>0</v>
      </c>
      <c r="AD233">
        <v>0</v>
      </c>
      <c r="AE233">
        <v>1</v>
      </c>
      <c r="AF233">
        <v>0</v>
      </c>
      <c r="AG233">
        <v>0</v>
      </c>
      <c r="AH233">
        <v>0</v>
      </c>
      <c r="AI233">
        <v>9.92</v>
      </c>
      <c r="AJ233">
        <v>1</v>
      </c>
      <c r="AK233">
        <v>1</v>
      </c>
      <c r="AL233">
        <v>1</v>
      </c>
      <c r="AM233">
        <v>4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6</v>
      </c>
      <c r="AT233">
        <v>2.54</v>
      </c>
      <c r="AU233" t="s">
        <v>6</v>
      </c>
      <c r="AV233">
        <v>0</v>
      </c>
      <c r="AW233">
        <v>2</v>
      </c>
      <c r="AX233">
        <v>92860728</v>
      </c>
      <c r="AY233">
        <v>1</v>
      </c>
      <c r="AZ233">
        <v>0</v>
      </c>
      <c r="BA233">
        <v>187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ROUND(Y233*Source!I95,7)</f>
        <v>28.829000000000001</v>
      </c>
      <c r="CY233">
        <f>AA233</f>
        <v>9.92</v>
      </c>
      <c r="CZ233">
        <f>AE233</f>
        <v>1</v>
      </c>
      <c r="DA233">
        <f>AI233</f>
        <v>9.92</v>
      </c>
      <c r="DB233">
        <f t="shared" si="101"/>
        <v>2.54</v>
      </c>
      <c r="DC233">
        <f t="shared" si="102"/>
        <v>0</v>
      </c>
      <c r="DD233" t="s">
        <v>6</v>
      </c>
      <c r="DE233" t="s">
        <v>6</v>
      </c>
      <c r="DF233">
        <f>ROUND(ROUND(AE233*AI233,0)*CX233,0)</f>
        <v>288</v>
      </c>
      <c r="DG233">
        <f t="shared" si="127"/>
        <v>0</v>
      </c>
      <c r="DH233">
        <f t="shared" si="128"/>
        <v>0</v>
      </c>
      <c r="DI233">
        <f t="shared" si="126"/>
        <v>0</v>
      </c>
      <c r="DJ233">
        <f>DF233</f>
        <v>288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ROW(Source!A95)</f>
        <v>95</v>
      </c>
      <c r="B234">
        <v>92860171</v>
      </c>
      <c r="C234">
        <v>92860712</v>
      </c>
      <c r="D234">
        <v>0</v>
      </c>
      <c r="E234">
        <v>1</v>
      </c>
      <c r="F234">
        <v>1</v>
      </c>
      <c r="G234">
        <v>1</v>
      </c>
      <c r="H234">
        <v>3</v>
      </c>
      <c r="I234" t="s">
        <v>31</v>
      </c>
      <c r="J234" t="s">
        <v>283</v>
      </c>
      <c r="K234" t="s">
        <v>282</v>
      </c>
      <c r="L234">
        <v>1301</v>
      </c>
      <c r="N234">
        <v>1003</v>
      </c>
      <c r="O234" t="s">
        <v>208</v>
      </c>
      <c r="P234" t="s">
        <v>208</v>
      </c>
      <c r="Q234">
        <v>1</v>
      </c>
      <c r="W234">
        <v>0</v>
      </c>
      <c r="X234">
        <v>1349128279</v>
      </c>
      <c r="Y234">
        <f t="shared" si="100"/>
        <v>19.38325991</v>
      </c>
      <c r="AA234">
        <v>70</v>
      </c>
      <c r="AB234">
        <v>0</v>
      </c>
      <c r="AC234">
        <v>0</v>
      </c>
      <c r="AD234">
        <v>0</v>
      </c>
      <c r="AE234">
        <v>73.61</v>
      </c>
      <c r="AF234">
        <v>0</v>
      </c>
      <c r="AG234">
        <v>0</v>
      </c>
      <c r="AH234">
        <v>0</v>
      </c>
      <c r="AI234">
        <v>9.92</v>
      </c>
      <c r="AJ234">
        <v>1</v>
      </c>
      <c r="AK234">
        <v>1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6</v>
      </c>
      <c r="AT234">
        <v>19.38325991</v>
      </c>
      <c r="AU234" t="s">
        <v>6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ROUND(Y234*Source!I95,7)</f>
        <v>220</v>
      </c>
      <c r="CY234">
        <f>AA234</f>
        <v>70</v>
      </c>
      <c r="CZ234">
        <f>AE234</f>
        <v>73.61</v>
      </c>
      <c r="DA234">
        <f>AI234</f>
        <v>9.92</v>
      </c>
      <c r="DB234">
        <f t="shared" si="101"/>
        <v>1426.8</v>
      </c>
      <c r="DC234">
        <f t="shared" si="102"/>
        <v>0</v>
      </c>
      <c r="DD234" t="s">
        <v>6</v>
      </c>
      <c r="DE234" t="s">
        <v>6</v>
      </c>
      <c r="DF234">
        <f>ROUND(ROUND(AE234*AI234,0)*CX234,0)</f>
        <v>160600</v>
      </c>
      <c r="DG234">
        <f t="shared" si="127"/>
        <v>0</v>
      </c>
      <c r="DH234">
        <f t="shared" si="128"/>
        <v>0</v>
      </c>
      <c r="DI234">
        <f t="shared" si="126"/>
        <v>0</v>
      </c>
      <c r="DJ234">
        <f>DF234</f>
        <v>160600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ROW(Source!A95)</f>
        <v>95</v>
      </c>
      <c r="B235">
        <v>92860171</v>
      </c>
      <c r="C235">
        <v>92860712</v>
      </c>
      <c r="D235">
        <v>0</v>
      </c>
      <c r="E235">
        <v>1</v>
      </c>
      <c r="F235">
        <v>1</v>
      </c>
      <c r="G235">
        <v>1</v>
      </c>
      <c r="H235">
        <v>3</v>
      </c>
      <c r="I235" t="s">
        <v>31</v>
      </c>
      <c r="J235" t="s">
        <v>287</v>
      </c>
      <c r="K235" t="s">
        <v>286</v>
      </c>
      <c r="L235">
        <v>1301</v>
      </c>
      <c r="N235">
        <v>1003</v>
      </c>
      <c r="O235" t="s">
        <v>208</v>
      </c>
      <c r="P235" t="s">
        <v>208</v>
      </c>
      <c r="Q235">
        <v>1</v>
      </c>
      <c r="W235">
        <v>0</v>
      </c>
      <c r="X235">
        <v>-326743706</v>
      </c>
      <c r="Y235">
        <f t="shared" si="100"/>
        <v>80.616740089999993</v>
      </c>
      <c r="AA235">
        <v>162.24</v>
      </c>
      <c r="AB235">
        <v>0</v>
      </c>
      <c r="AC235">
        <v>0</v>
      </c>
      <c r="AD235">
        <v>0</v>
      </c>
      <c r="AE235">
        <v>170.62</v>
      </c>
      <c r="AF235">
        <v>0</v>
      </c>
      <c r="AG235">
        <v>0</v>
      </c>
      <c r="AH235">
        <v>0</v>
      </c>
      <c r="AI235">
        <v>9.92</v>
      </c>
      <c r="AJ235">
        <v>1</v>
      </c>
      <c r="AK235">
        <v>1</v>
      </c>
      <c r="AL235">
        <v>1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6</v>
      </c>
      <c r="AT235">
        <v>80.616740089999993</v>
      </c>
      <c r="AU235" t="s">
        <v>6</v>
      </c>
      <c r="AV235">
        <v>0</v>
      </c>
      <c r="AW235">
        <v>1</v>
      </c>
      <c r="AX235">
        <v>-1</v>
      </c>
      <c r="AY235">
        <v>0</v>
      </c>
      <c r="AZ235">
        <v>0</v>
      </c>
      <c r="BA235" t="s">
        <v>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ROUND(Y235*Source!I95,7)</f>
        <v>915</v>
      </c>
      <c r="CY235">
        <f>AA235</f>
        <v>162.24</v>
      </c>
      <c r="CZ235">
        <f>AE235</f>
        <v>170.62</v>
      </c>
      <c r="DA235">
        <f>AI235</f>
        <v>9.92</v>
      </c>
      <c r="DB235">
        <f t="shared" si="101"/>
        <v>13754.83</v>
      </c>
      <c r="DC235">
        <f t="shared" si="102"/>
        <v>0</v>
      </c>
      <c r="DD235" t="s">
        <v>6</v>
      </c>
      <c r="DE235" t="s">
        <v>6</v>
      </c>
      <c r="DF235">
        <f>ROUND(ROUND(AE235*AI235,0)*CX235,0)</f>
        <v>1549095</v>
      </c>
      <c r="DG235">
        <f t="shared" si="127"/>
        <v>0</v>
      </c>
      <c r="DH235">
        <f t="shared" si="128"/>
        <v>0</v>
      </c>
      <c r="DI235">
        <f t="shared" si="126"/>
        <v>0</v>
      </c>
      <c r="DJ235">
        <f>DF235</f>
        <v>1549095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ROW(Source!A98)</f>
        <v>98</v>
      </c>
      <c r="B236">
        <v>92860171</v>
      </c>
      <c r="C236">
        <v>92860731</v>
      </c>
      <c r="D236">
        <v>49510789</v>
      </c>
      <c r="E236">
        <v>70</v>
      </c>
      <c r="F236">
        <v>1</v>
      </c>
      <c r="G236">
        <v>1</v>
      </c>
      <c r="H236">
        <v>1</v>
      </c>
      <c r="I236" t="s">
        <v>480</v>
      </c>
      <c r="J236" t="s">
        <v>6</v>
      </c>
      <c r="K236" t="s">
        <v>481</v>
      </c>
      <c r="L236">
        <v>1191</v>
      </c>
      <c r="N236">
        <v>1013</v>
      </c>
      <c r="O236" t="s">
        <v>455</v>
      </c>
      <c r="P236" t="s">
        <v>455</v>
      </c>
      <c r="Q236">
        <v>1</v>
      </c>
      <c r="W236">
        <v>0</v>
      </c>
      <c r="X236">
        <v>71966457</v>
      </c>
      <c r="Y236">
        <f t="shared" si="100"/>
        <v>12.4</v>
      </c>
      <c r="AA236">
        <v>0</v>
      </c>
      <c r="AB236">
        <v>0</v>
      </c>
      <c r="AC236">
        <v>0</v>
      </c>
      <c r="AD236">
        <v>497.39</v>
      </c>
      <c r="AE236">
        <v>0</v>
      </c>
      <c r="AF236">
        <v>0</v>
      </c>
      <c r="AG236">
        <v>0</v>
      </c>
      <c r="AH236">
        <v>11.09</v>
      </c>
      <c r="AI236">
        <v>1</v>
      </c>
      <c r="AJ236">
        <v>1</v>
      </c>
      <c r="AK236">
        <v>1</v>
      </c>
      <c r="AL236">
        <v>44.85</v>
      </c>
      <c r="AM236">
        <v>4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6</v>
      </c>
      <c r="AT236">
        <v>12.4</v>
      </c>
      <c r="AU236" t="s">
        <v>6</v>
      </c>
      <c r="AV236">
        <v>1</v>
      </c>
      <c r="AW236">
        <v>2</v>
      </c>
      <c r="AX236">
        <v>92860739</v>
      </c>
      <c r="AY236">
        <v>1</v>
      </c>
      <c r="AZ236">
        <v>0</v>
      </c>
      <c r="BA236">
        <v>188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ROUND(AT236*Source!I98*AH236*AL236,0)</f>
        <v>987</v>
      </c>
      <c r="CV236">
        <f>ROUND(Y236*Source!I98,7)</f>
        <v>1.984</v>
      </c>
      <c r="CW236">
        <v>0</v>
      </c>
      <c r="CX236">
        <f>ROUND(Y236*Source!I98,7)</f>
        <v>1.984</v>
      </c>
      <c r="CY236">
        <f>AD236</f>
        <v>497.39</v>
      </c>
      <c r="CZ236">
        <f>AH236</f>
        <v>11.09</v>
      </c>
      <c r="DA236">
        <f>AL236</f>
        <v>44.85</v>
      </c>
      <c r="DB236">
        <f t="shared" si="101"/>
        <v>137.52000000000001</v>
      </c>
      <c r="DC236">
        <f t="shared" si="102"/>
        <v>0</v>
      </c>
      <c r="DD236" t="s">
        <v>6</v>
      </c>
      <c r="DE236" t="s">
        <v>6</v>
      </c>
      <c r="DF236">
        <f>ROUND(ROUND(AE236,0)*CX236,0)</f>
        <v>0</v>
      </c>
      <c r="DG236">
        <f t="shared" si="127"/>
        <v>0</v>
      </c>
      <c r="DH236">
        <f t="shared" si="128"/>
        <v>0</v>
      </c>
      <c r="DI236">
        <f>ROUND(ROUND(AH236*AL236,0)*CX236,0)</f>
        <v>986</v>
      </c>
      <c r="DJ236">
        <f>DI236</f>
        <v>986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ROW(Source!A98)</f>
        <v>98</v>
      </c>
      <c r="B237">
        <v>92860171</v>
      </c>
      <c r="C237">
        <v>92860731</v>
      </c>
      <c r="D237">
        <v>49526492</v>
      </c>
      <c r="E237">
        <v>1</v>
      </c>
      <c r="F237">
        <v>1</v>
      </c>
      <c r="G237">
        <v>1</v>
      </c>
      <c r="H237">
        <v>3</v>
      </c>
      <c r="I237" t="s">
        <v>637</v>
      </c>
      <c r="J237" t="s">
        <v>638</v>
      </c>
      <c r="K237" t="s">
        <v>639</v>
      </c>
      <c r="L237">
        <v>1346</v>
      </c>
      <c r="N237">
        <v>1009</v>
      </c>
      <c r="O237" t="s">
        <v>474</v>
      </c>
      <c r="P237" t="s">
        <v>474</v>
      </c>
      <c r="Q237">
        <v>1</v>
      </c>
      <c r="W237">
        <v>0</v>
      </c>
      <c r="X237">
        <v>497341279</v>
      </c>
      <c r="Y237">
        <f t="shared" si="100"/>
        <v>0.1</v>
      </c>
      <c r="AA237">
        <v>229.05</v>
      </c>
      <c r="AB237">
        <v>0</v>
      </c>
      <c r="AC237">
        <v>0</v>
      </c>
      <c r="AD237">
        <v>0</v>
      </c>
      <c r="AE237">
        <v>23.09</v>
      </c>
      <c r="AF237">
        <v>0</v>
      </c>
      <c r="AG237">
        <v>0</v>
      </c>
      <c r="AH237">
        <v>0</v>
      </c>
      <c r="AI237">
        <v>9.92</v>
      </c>
      <c r="AJ237">
        <v>1</v>
      </c>
      <c r="AK237">
        <v>1</v>
      </c>
      <c r="AL237">
        <v>1</v>
      </c>
      <c r="AM237">
        <v>4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6</v>
      </c>
      <c r="AT237">
        <v>0.1</v>
      </c>
      <c r="AU237" t="s">
        <v>6</v>
      </c>
      <c r="AV237">
        <v>0</v>
      </c>
      <c r="AW237">
        <v>2</v>
      </c>
      <c r="AX237">
        <v>92860740</v>
      </c>
      <c r="AY237">
        <v>1</v>
      </c>
      <c r="AZ237">
        <v>0</v>
      </c>
      <c r="BA237">
        <v>189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ROUND(Y237*Source!I98,7)</f>
        <v>1.6E-2</v>
      </c>
      <c r="CY237">
        <f t="shared" ref="CY237:CY242" si="129">AA237</f>
        <v>229.05</v>
      </c>
      <c r="CZ237">
        <f t="shared" ref="CZ237:CZ242" si="130">AE237</f>
        <v>23.09</v>
      </c>
      <c r="DA237">
        <f t="shared" ref="DA237:DA242" si="131">AI237</f>
        <v>9.92</v>
      </c>
      <c r="DB237">
        <f t="shared" si="101"/>
        <v>2.31</v>
      </c>
      <c r="DC237">
        <f t="shared" si="102"/>
        <v>0</v>
      </c>
      <c r="DD237" t="s">
        <v>6</v>
      </c>
      <c r="DE237" t="s">
        <v>6</v>
      </c>
      <c r="DF237">
        <f t="shared" ref="DF237:DF242" si="132">ROUND(ROUND(AE237*AI237,0)*CX237,0)</f>
        <v>4</v>
      </c>
      <c r="DG237">
        <f t="shared" si="127"/>
        <v>0</v>
      </c>
      <c r="DH237">
        <f t="shared" si="128"/>
        <v>0</v>
      </c>
      <c r="DI237">
        <f t="shared" ref="DI237:DI242" si="133">ROUND(ROUND(AH237,0)*CX237,0)</f>
        <v>0</v>
      </c>
      <c r="DJ237">
        <f t="shared" ref="DJ237:DJ242" si="134">DF237</f>
        <v>4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ROW(Source!A98)</f>
        <v>98</v>
      </c>
      <c r="B238">
        <v>92860171</v>
      </c>
      <c r="C238">
        <v>92860731</v>
      </c>
      <c r="D238">
        <v>49575705</v>
      </c>
      <c r="E238">
        <v>1</v>
      </c>
      <c r="F238">
        <v>1</v>
      </c>
      <c r="G238">
        <v>1</v>
      </c>
      <c r="H238">
        <v>3</v>
      </c>
      <c r="I238" t="s">
        <v>330</v>
      </c>
      <c r="J238" t="s">
        <v>332</v>
      </c>
      <c r="K238" t="s">
        <v>331</v>
      </c>
      <c r="L238">
        <v>1477</v>
      </c>
      <c r="N238">
        <v>1013</v>
      </c>
      <c r="O238" t="s">
        <v>322</v>
      </c>
      <c r="P238" t="s">
        <v>324</v>
      </c>
      <c r="Q238">
        <v>1</v>
      </c>
      <c r="W238">
        <v>0</v>
      </c>
      <c r="X238">
        <v>-1931578147</v>
      </c>
      <c r="Y238">
        <f t="shared" si="100"/>
        <v>1.2500000000000001E-2</v>
      </c>
      <c r="AA238">
        <v>9070.4500000000007</v>
      </c>
      <c r="AB238">
        <v>0</v>
      </c>
      <c r="AC238">
        <v>0</v>
      </c>
      <c r="AD238">
        <v>0</v>
      </c>
      <c r="AE238">
        <v>914.36</v>
      </c>
      <c r="AF238">
        <v>0</v>
      </c>
      <c r="AG238">
        <v>0</v>
      </c>
      <c r="AH238">
        <v>0</v>
      </c>
      <c r="AI238">
        <v>9.92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 t="s">
        <v>6</v>
      </c>
      <c r="AT238">
        <v>1.2500000000000001E-2</v>
      </c>
      <c r="AU238" t="s">
        <v>6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ROUND(Y238*Source!I98,7)</f>
        <v>2E-3</v>
      </c>
      <c r="CY238">
        <f t="shared" si="129"/>
        <v>9070.4500000000007</v>
      </c>
      <c r="CZ238">
        <f t="shared" si="130"/>
        <v>914.36</v>
      </c>
      <c r="DA238">
        <f t="shared" si="131"/>
        <v>9.92</v>
      </c>
      <c r="DB238">
        <f t="shared" si="101"/>
        <v>11.43</v>
      </c>
      <c r="DC238">
        <f t="shared" si="102"/>
        <v>0</v>
      </c>
      <c r="DD238" t="s">
        <v>6</v>
      </c>
      <c r="DE238" t="s">
        <v>6</v>
      </c>
      <c r="DF238">
        <f t="shared" si="132"/>
        <v>18</v>
      </c>
      <c r="DG238">
        <f t="shared" si="127"/>
        <v>0</v>
      </c>
      <c r="DH238">
        <f t="shared" si="128"/>
        <v>0</v>
      </c>
      <c r="DI238">
        <f t="shared" si="133"/>
        <v>0</v>
      </c>
      <c r="DJ238">
        <f t="shared" si="134"/>
        <v>18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ROW(Source!A98)</f>
        <v>98</v>
      </c>
      <c r="B239">
        <v>92860171</v>
      </c>
      <c r="C239">
        <v>92860731</v>
      </c>
      <c r="D239">
        <v>49575708</v>
      </c>
      <c r="E239">
        <v>1</v>
      </c>
      <c r="F239">
        <v>1</v>
      </c>
      <c r="G239">
        <v>1</v>
      </c>
      <c r="H239">
        <v>3</v>
      </c>
      <c r="I239" t="s">
        <v>326</v>
      </c>
      <c r="J239" t="s">
        <v>328</v>
      </c>
      <c r="K239" t="s">
        <v>327</v>
      </c>
      <c r="L239">
        <v>1477</v>
      </c>
      <c r="N239">
        <v>1013</v>
      </c>
      <c r="O239" t="s">
        <v>322</v>
      </c>
      <c r="P239" t="s">
        <v>324</v>
      </c>
      <c r="Q239">
        <v>1</v>
      </c>
      <c r="W239">
        <v>0</v>
      </c>
      <c r="X239">
        <v>-1466288056</v>
      </c>
      <c r="Y239">
        <f t="shared" si="100"/>
        <v>7.4999999999999997E-2</v>
      </c>
      <c r="AA239">
        <v>14353.15</v>
      </c>
      <c r="AB239">
        <v>0</v>
      </c>
      <c r="AC239">
        <v>0</v>
      </c>
      <c r="AD239">
        <v>0</v>
      </c>
      <c r="AE239">
        <v>1446.89</v>
      </c>
      <c r="AF239">
        <v>0</v>
      </c>
      <c r="AG239">
        <v>0</v>
      </c>
      <c r="AH239">
        <v>0</v>
      </c>
      <c r="AI239">
        <v>9.92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6</v>
      </c>
      <c r="AT239">
        <v>7.4999999999999997E-2</v>
      </c>
      <c r="AU239" t="s">
        <v>6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ROUND(Y239*Source!I98,7)</f>
        <v>1.2E-2</v>
      </c>
      <c r="CY239">
        <f t="shared" si="129"/>
        <v>14353.15</v>
      </c>
      <c r="CZ239">
        <f t="shared" si="130"/>
        <v>1446.89</v>
      </c>
      <c r="DA239">
        <f t="shared" si="131"/>
        <v>9.92</v>
      </c>
      <c r="DB239">
        <f t="shared" si="101"/>
        <v>108.52</v>
      </c>
      <c r="DC239">
        <f t="shared" si="102"/>
        <v>0</v>
      </c>
      <c r="DD239" t="s">
        <v>6</v>
      </c>
      <c r="DE239" t="s">
        <v>6</v>
      </c>
      <c r="DF239">
        <f t="shared" si="132"/>
        <v>172</v>
      </c>
      <c r="DG239">
        <f t="shared" si="127"/>
        <v>0</v>
      </c>
      <c r="DH239">
        <f t="shared" si="128"/>
        <v>0</v>
      </c>
      <c r="DI239">
        <f t="shared" si="133"/>
        <v>0</v>
      </c>
      <c r="DJ239">
        <f t="shared" si="134"/>
        <v>172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ROW(Source!A98)</f>
        <v>98</v>
      </c>
      <c r="B240">
        <v>92860171</v>
      </c>
      <c r="C240">
        <v>92860731</v>
      </c>
      <c r="D240">
        <v>49575710</v>
      </c>
      <c r="E240">
        <v>1</v>
      </c>
      <c r="F240">
        <v>1</v>
      </c>
      <c r="G240">
        <v>1</v>
      </c>
      <c r="H240">
        <v>3</v>
      </c>
      <c r="I240" t="s">
        <v>320</v>
      </c>
      <c r="J240" t="s">
        <v>323</v>
      </c>
      <c r="K240" t="s">
        <v>321</v>
      </c>
      <c r="L240">
        <v>1477</v>
      </c>
      <c r="N240">
        <v>1013</v>
      </c>
      <c r="O240" t="s">
        <v>322</v>
      </c>
      <c r="P240" t="s">
        <v>324</v>
      </c>
      <c r="Q240">
        <v>1</v>
      </c>
      <c r="W240">
        <v>0</v>
      </c>
      <c r="X240">
        <v>1002397473</v>
      </c>
      <c r="Y240">
        <f t="shared" si="100"/>
        <v>1.2500000000000001E-2</v>
      </c>
      <c r="AA240">
        <v>22728.21</v>
      </c>
      <c r="AB240">
        <v>0</v>
      </c>
      <c r="AC240">
        <v>0</v>
      </c>
      <c r="AD240">
        <v>0</v>
      </c>
      <c r="AE240">
        <v>2291.15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6</v>
      </c>
      <c r="AT240">
        <v>1.2500000000000001E-2</v>
      </c>
      <c r="AU240" t="s">
        <v>6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ROUND(Y240*Source!I98,7)</f>
        <v>2E-3</v>
      </c>
      <c r="CY240">
        <f t="shared" si="129"/>
        <v>22728.21</v>
      </c>
      <c r="CZ240">
        <f t="shared" si="130"/>
        <v>2291.15</v>
      </c>
      <c r="DA240">
        <f t="shared" si="131"/>
        <v>9.92</v>
      </c>
      <c r="DB240">
        <f t="shared" si="101"/>
        <v>28.64</v>
      </c>
      <c r="DC240">
        <f t="shared" si="102"/>
        <v>0</v>
      </c>
      <c r="DD240" t="s">
        <v>6</v>
      </c>
      <c r="DE240" t="s">
        <v>6</v>
      </c>
      <c r="DF240">
        <f t="shared" si="132"/>
        <v>45</v>
      </c>
      <c r="DG240">
        <f t="shared" si="127"/>
        <v>0</v>
      </c>
      <c r="DH240">
        <f t="shared" si="128"/>
        <v>0</v>
      </c>
      <c r="DI240">
        <f t="shared" si="133"/>
        <v>0</v>
      </c>
      <c r="DJ240">
        <f t="shared" si="134"/>
        <v>45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ROW(Source!A98)</f>
        <v>98</v>
      </c>
      <c r="B241">
        <v>92860171</v>
      </c>
      <c r="C241">
        <v>92860731</v>
      </c>
      <c r="D241">
        <v>49586336</v>
      </c>
      <c r="E241">
        <v>1</v>
      </c>
      <c r="F241">
        <v>1</v>
      </c>
      <c r="G241">
        <v>1</v>
      </c>
      <c r="H241">
        <v>3</v>
      </c>
      <c r="I241" t="s">
        <v>640</v>
      </c>
      <c r="J241" t="s">
        <v>641</v>
      </c>
      <c r="K241" t="s">
        <v>642</v>
      </c>
      <c r="L241">
        <v>1425</v>
      </c>
      <c r="N241">
        <v>1013</v>
      </c>
      <c r="O241" t="s">
        <v>124</v>
      </c>
      <c r="P241" t="s">
        <v>124</v>
      </c>
      <c r="Q241">
        <v>1</v>
      </c>
      <c r="W241">
        <v>0</v>
      </c>
      <c r="X241">
        <v>-936307021</v>
      </c>
      <c r="Y241">
        <f t="shared" si="100"/>
        <v>0.15</v>
      </c>
      <c r="AA241">
        <v>304.94</v>
      </c>
      <c r="AB241">
        <v>0</v>
      </c>
      <c r="AC241">
        <v>0</v>
      </c>
      <c r="AD241">
        <v>0</v>
      </c>
      <c r="AE241">
        <v>30.74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6</v>
      </c>
      <c r="AT241">
        <v>0.15</v>
      </c>
      <c r="AU241" t="s">
        <v>6</v>
      </c>
      <c r="AV241">
        <v>0</v>
      </c>
      <c r="AW241">
        <v>2</v>
      </c>
      <c r="AX241">
        <v>92860741</v>
      </c>
      <c r="AY241">
        <v>1</v>
      </c>
      <c r="AZ241">
        <v>0</v>
      </c>
      <c r="BA241">
        <v>190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ROUND(Y241*Source!I98,7)</f>
        <v>2.4E-2</v>
      </c>
      <c r="CY241">
        <f t="shared" si="129"/>
        <v>304.94</v>
      </c>
      <c r="CZ241">
        <f t="shared" si="130"/>
        <v>30.74</v>
      </c>
      <c r="DA241">
        <f t="shared" si="131"/>
        <v>9.92</v>
      </c>
      <c r="DB241">
        <f t="shared" si="101"/>
        <v>4.6100000000000003</v>
      </c>
      <c r="DC241">
        <f t="shared" si="102"/>
        <v>0</v>
      </c>
      <c r="DD241" t="s">
        <v>6</v>
      </c>
      <c r="DE241" t="s">
        <v>6</v>
      </c>
      <c r="DF241">
        <f t="shared" si="132"/>
        <v>7</v>
      </c>
      <c r="DG241">
        <f t="shared" si="127"/>
        <v>0</v>
      </c>
      <c r="DH241">
        <f t="shared" si="128"/>
        <v>0</v>
      </c>
      <c r="DI241">
        <f t="shared" si="133"/>
        <v>0</v>
      </c>
      <c r="DJ241">
        <f t="shared" si="134"/>
        <v>7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ROW(Source!A98)</f>
        <v>98</v>
      </c>
      <c r="B242">
        <v>92860171</v>
      </c>
      <c r="C242">
        <v>92860731</v>
      </c>
      <c r="D242">
        <v>49515638</v>
      </c>
      <c r="E242">
        <v>70</v>
      </c>
      <c r="F242">
        <v>1</v>
      </c>
      <c r="G242">
        <v>1</v>
      </c>
      <c r="H242">
        <v>3</v>
      </c>
      <c r="I242" t="s">
        <v>468</v>
      </c>
      <c r="J242" t="s">
        <v>6</v>
      </c>
      <c r="K242" t="s">
        <v>469</v>
      </c>
      <c r="L242">
        <v>1374</v>
      </c>
      <c r="N242">
        <v>1013</v>
      </c>
      <c r="O242" t="s">
        <v>470</v>
      </c>
      <c r="P242" t="s">
        <v>470</v>
      </c>
      <c r="Q242">
        <v>1</v>
      </c>
      <c r="W242">
        <v>0</v>
      </c>
      <c r="X242">
        <v>-1731369543</v>
      </c>
      <c r="Y242">
        <f t="shared" si="100"/>
        <v>2.75</v>
      </c>
      <c r="AA242">
        <v>9.92</v>
      </c>
      <c r="AB242">
        <v>0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6</v>
      </c>
      <c r="AT242">
        <v>2.75</v>
      </c>
      <c r="AU242" t="s">
        <v>6</v>
      </c>
      <c r="AV242">
        <v>0</v>
      </c>
      <c r="AW242">
        <v>2</v>
      </c>
      <c r="AX242">
        <v>92860742</v>
      </c>
      <c r="AY242">
        <v>1</v>
      </c>
      <c r="AZ242">
        <v>0</v>
      </c>
      <c r="BA242">
        <v>191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ROUND(Y242*Source!I98,7)</f>
        <v>0.44</v>
      </c>
      <c r="CY242">
        <f t="shared" si="129"/>
        <v>9.92</v>
      </c>
      <c r="CZ242">
        <f t="shared" si="130"/>
        <v>1</v>
      </c>
      <c r="DA242">
        <f t="shared" si="131"/>
        <v>9.92</v>
      </c>
      <c r="DB242">
        <f t="shared" si="101"/>
        <v>2.75</v>
      </c>
      <c r="DC242">
        <f t="shared" si="102"/>
        <v>0</v>
      </c>
      <c r="DD242" t="s">
        <v>6</v>
      </c>
      <c r="DE242" t="s">
        <v>6</v>
      </c>
      <c r="DF242">
        <f t="shared" si="132"/>
        <v>4</v>
      </c>
      <c r="DG242">
        <f t="shared" si="127"/>
        <v>0</v>
      </c>
      <c r="DH242">
        <f t="shared" si="128"/>
        <v>0</v>
      </c>
      <c r="DI242">
        <f t="shared" si="133"/>
        <v>0</v>
      </c>
      <c r="DJ242">
        <f t="shared" si="134"/>
        <v>4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92860244</v>
      </c>
      <c r="C1">
        <v>92860236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453</v>
      </c>
      <c r="J1" t="s">
        <v>6</v>
      </c>
      <c r="K1" t="s">
        <v>454</v>
      </c>
      <c r="L1">
        <v>1191</v>
      </c>
      <c r="N1">
        <v>1013</v>
      </c>
      <c r="O1" t="s">
        <v>455</v>
      </c>
      <c r="P1" t="s">
        <v>455</v>
      </c>
      <c r="Q1">
        <v>1</v>
      </c>
      <c r="X1">
        <v>0.28000000000000003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0.28000000000000003</v>
      </c>
      <c r="AH1">
        <v>2</v>
      </c>
      <c r="AI1">
        <v>92860237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92860245</v>
      </c>
      <c r="C2">
        <v>92860236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456</v>
      </c>
      <c r="J2" t="s">
        <v>6</v>
      </c>
      <c r="K2" t="s">
        <v>457</v>
      </c>
      <c r="L2">
        <v>1191</v>
      </c>
      <c r="N2">
        <v>1013</v>
      </c>
      <c r="O2" t="s">
        <v>455</v>
      </c>
      <c r="P2" t="s">
        <v>455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0.02</v>
      </c>
      <c r="AH2">
        <v>2</v>
      </c>
      <c r="AI2">
        <v>92860238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92860246</v>
      </c>
      <c r="C3">
        <v>92860236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458</v>
      </c>
      <c r="J3" t="s">
        <v>459</v>
      </c>
      <c r="K3" t="s">
        <v>460</v>
      </c>
      <c r="L3">
        <v>1367</v>
      </c>
      <c r="N3">
        <v>1011</v>
      </c>
      <c r="O3" t="s">
        <v>461</v>
      </c>
      <c r="P3" t="s">
        <v>461</v>
      </c>
      <c r="Q3">
        <v>1</v>
      </c>
      <c r="X3">
        <v>0.01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0.01</v>
      </c>
      <c r="AH3">
        <v>2</v>
      </c>
      <c r="AI3">
        <v>92860239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92860247</v>
      </c>
      <c r="C4">
        <v>92860236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462</v>
      </c>
      <c r="J4" t="s">
        <v>463</v>
      </c>
      <c r="K4" t="s">
        <v>464</v>
      </c>
      <c r="L4">
        <v>1367</v>
      </c>
      <c r="N4">
        <v>1011</v>
      </c>
      <c r="O4" t="s">
        <v>461</v>
      </c>
      <c r="P4" t="s">
        <v>461</v>
      </c>
      <c r="Q4">
        <v>1</v>
      </c>
      <c r="X4">
        <v>0.01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0.01</v>
      </c>
      <c r="AH4">
        <v>2</v>
      </c>
      <c r="AI4">
        <v>92860240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92860248</v>
      </c>
      <c r="C5">
        <v>92860236</v>
      </c>
      <c r="D5">
        <v>49525497</v>
      </c>
      <c r="E5">
        <v>1</v>
      </c>
      <c r="F5">
        <v>1</v>
      </c>
      <c r="G5">
        <v>1</v>
      </c>
      <c r="H5">
        <v>3</v>
      </c>
      <c r="I5" t="s">
        <v>465</v>
      </c>
      <c r="J5" t="s">
        <v>466</v>
      </c>
      <c r="K5" t="s">
        <v>467</v>
      </c>
      <c r="L5">
        <v>1348</v>
      </c>
      <c r="N5">
        <v>1009</v>
      </c>
      <c r="O5" t="s">
        <v>75</v>
      </c>
      <c r="P5" t="s">
        <v>75</v>
      </c>
      <c r="Q5">
        <v>1000</v>
      </c>
      <c r="X5">
        <v>3.0000000000000001E-5</v>
      </c>
      <c r="Y5">
        <v>12430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3.0000000000000001E-5</v>
      </c>
      <c r="AH5">
        <v>2</v>
      </c>
      <c r="AI5">
        <v>92860241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92860249</v>
      </c>
      <c r="C6">
        <v>92860236</v>
      </c>
      <c r="D6">
        <v>49515638</v>
      </c>
      <c r="E6">
        <v>70</v>
      </c>
      <c r="F6">
        <v>1</v>
      </c>
      <c r="G6">
        <v>1</v>
      </c>
      <c r="H6">
        <v>3</v>
      </c>
      <c r="I6" t="s">
        <v>468</v>
      </c>
      <c r="J6" t="s">
        <v>6</v>
      </c>
      <c r="K6" t="s">
        <v>469</v>
      </c>
      <c r="L6">
        <v>1374</v>
      </c>
      <c r="N6">
        <v>1013</v>
      </c>
      <c r="O6" t="s">
        <v>470</v>
      </c>
      <c r="P6" t="s">
        <v>470</v>
      </c>
      <c r="Q6">
        <v>1</v>
      </c>
      <c r="X6">
        <v>0.06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0.06</v>
      </c>
      <c r="AH6">
        <v>2</v>
      </c>
      <c r="AI6">
        <v>92860242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92860260</v>
      </c>
      <c r="C7">
        <v>92860251</v>
      </c>
      <c r="D7">
        <v>49510767</v>
      </c>
      <c r="E7">
        <v>70</v>
      </c>
      <c r="F7">
        <v>1</v>
      </c>
      <c r="G7">
        <v>1</v>
      </c>
      <c r="H7">
        <v>1</v>
      </c>
      <c r="I7" t="s">
        <v>453</v>
      </c>
      <c r="J7" t="s">
        <v>6</v>
      </c>
      <c r="K7" t="s">
        <v>454</v>
      </c>
      <c r="L7">
        <v>1191</v>
      </c>
      <c r="N7">
        <v>1013</v>
      </c>
      <c r="O7" t="s">
        <v>455</v>
      </c>
      <c r="P7" t="s">
        <v>455</v>
      </c>
      <c r="Q7">
        <v>1</v>
      </c>
      <c r="X7">
        <v>0.7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6</v>
      </c>
      <c r="AG7">
        <v>0.7</v>
      </c>
      <c r="AH7">
        <v>2</v>
      </c>
      <c r="AI7">
        <v>92860252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92860261</v>
      </c>
      <c r="C8">
        <v>92860251</v>
      </c>
      <c r="D8">
        <v>49510905</v>
      </c>
      <c r="E8">
        <v>70</v>
      </c>
      <c r="F8">
        <v>1</v>
      </c>
      <c r="G8">
        <v>1</v>
      </c>
      <c r="H8">
        <v>1</v>
      </c>
      <c r="I8" t="s">
        <v>456</v>
      </c>
      <c r="J8" t="s">
        <v>6</v>
      </c>
      <c r="K8" t="s">
        <v>457</v>
      </c>
      <c r="L8">
        <v>1191</v>
      </c>
      <c r="N8">
        <v>1013</v>
      </c>
      <c r="O8" t="s">
        <v>455</v>
      </c>
      <c r="P8" t="s">
        <v>455</v>
      </c>
      <c r="Q8">
        <v>1</v>
      </c>
      <c r="X8">
        <v>0.02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6</v>
      </c>
      <c r="AG8">
        <v>0.02</v>
      </c>
      <c r="AH8">
        <v>2</v>
      </c>
      <c r="AI8">
        <v>92860253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ROW(Source!A27)</f>
        <v>27</v>
      </c>
      <c r="B9">
        <v>92860262</v>
      </c>
      <c r="C9">
        <v>92860251</v>
      </c>
      <c r="D9">
        <v>49672573</v>
      </c>
      <c r="E9">
        <v>1</v>
      </c>
      <c r="F9">
        <v>1</v>
      </c>
      <c r="G9">
        <v>1</v>
      </c>
      <c r="H9">
        <v>2</v>
      </c>
      <c r="I9" t="s">
        <v>458</v>
      </c>
      <c r="J9" t="s">
        <v>459</v>
      </c>
      <c r="K9" t="s">
        <v>460</v>
      </c>
      <c r="L9">
        <v>1367</v>
      </c>
      <c r="N9">
        <v>1011</v>
      </c>
      <c r="O9" t="s">
        <v>461</v>
      </c>
      <c r="P9" t="s">
        <v>461</v>
      </c>
      <c r="Q9">
        <v>1</v>
      </c>
      <c r="X9">
        <v>0.01</v>
      </c>
      <c r="Y9">
        <v>0</v>
      </c>
      <c r="Z9">
        <v>115.4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0.01</v>
      </c>
      <c r="AH9">
        <v>2</v>
      </c>
      <c r="AI9">
        <v>92860254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92860263</v>
      </c>
      <c r="C10">
        <v>92860251</v>
      </c>
      <c r="D10">
        <v>49673503</v>
      </c>
      <c r="E10">
        <v>1</v>
      </c>
      <c r="F10">
        <v>1</v>
      </c>
      <c r="G10">
        <v>1</v>
      </c>
      <c r="H10">
        <v>2</v>
      </c>
      <c r="I10" t="s">
        <v>462</v>
      </c>
      <c r="J10" t="s">
        <v>463</v>
      </c>
      <c r="K10" t="s">
        <v>464</v>
      </c>
      <c r="L10">
        <v>1367</v>
      </c>
      <c r="N10">
        <v>1011</v>
      </c>
      <c r="O10" t="s">
        <v>461</v>
      </c>
      <c r="P10" t="s">
        <v>461</v>
      </c>
      <c r="Q10">
        <v>1</v>
      </c>
      <c r="X10">
        <v>0.01</v>
      </c>
      <c r="Y10">
        <v>0</v>
      </c>
      <c r="Z10">
        <v>65.709999999999994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0.01</v>
      </c>
      <c r="AH10">
        <v>2</v>
      </c>
      <c r="AI10">
        <v>92860255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92860264</v>
      </c>
      <c r="C11">
        <v>92860251</v>
      </c>
      <c r="D11">
        <v>49525497</v>
      </c>
      <c r="E11">
        <v>1</v>
      </c>
      <c r="F11">
        <v>1</v>
      </c>
      <c r="G11">
        <v>1</v>
      </c>
      <c r="H11">
        <v>3</v>
      </c>
      <c r="I11" t="s">
        <v>465</v>
      </c>
      <c r="J11" t="s">
        <v>466</v>
      </c>
      <c r="K11" t="s">
        <v>467</v>
      </c>
      <c r="L11">
        <v>1348</v>
      </c>
      <c r="N11">
        <v>1009</v>
      </c>
      <c r="O11" t="s">
        <v>75</v>
      </c>
      <c r="P11" t="s">
        <v>75</v>
      </c>
      <c r="Q11">
        <v>1000</v>
      </c>
      <c r="X11">
        <v>3.0000000000000001E-5</v>
      </c>
      <c r="Y11">
        <v>12430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3.0000000000000001E-5</v>
      </c>
      <c r="AH11">
        <v>2</v>
      </c>
      <c r="AI11">
        <v>92860256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92860265</v>
      </c>
      <c r="C12">
        <v>92860251</v>
      </c>
      <c r="D12">
        <v>49515638</v>
      </c>
      <c r="E12">
        <v>70</v>
      </c>
      <c r="F12">
        <v>1</v>
      </c>
      <c r="G12">
        <v>1</v>
      </c>
      <c r="H12">
        <v>3</v>
      </c>
      <c r="I12" t="s">
        <v>468</v>
      </c>
      <c r="J12" t="s">
        <v>6</v>
      </c>
      <c r="K12" t="s">
        <v>469</v>
      </c>
      <c r="L12">
        <v>1374</v>
      </c>
      <c r="N12">
        <v>1013</v>
      </c>
      <c r="O12" t="s">
        <v>470</v>
      </c>
      <c r="P12" t="s">
        <v>470</v>
      </c>
      <c r="Q12">
        <v>1</v>
      </c>
      <c r="X12">
        <v>0.14000000000000001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0.14000000000000001</v>
      </c>
      <c r="AH12">
        <v>2</v>
      </c>
      <c r="AI12">
        <v>92860258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92860273</v>
      </c>
      <c r="C13">
        <v>92860268</v>
      </c>
      <c r="D13">
        <v>49510767</v>
      </c>
      <c r="E13">
        <v>70</v>
      </c>
      <c r="F13">
        <v>1</v>
      </c>
      <c r="G13">
        <v>1</v>
      </c>
      <c r="H13">
        <v>1</v>
      </c>
      <c r="I13" t="s">
        <v>453</v>
      </c>
      <c r="J13" t="s">
        <v>6</v>
      </c>
      <c r="K13" t="s">
        <v>454</v>
      </c>
      <c r="L13">
        <v>1191</v>
      </c>
      <c r="N13">
        <v>1013</v>
      </c>
      <c r="O13" t="s">
        <v>455</v>
      </c>
      <c r="P13" t="s">
        <v>455</v>
      </c>
      <c r="Q13">
        <v>1</v>
      </c>
      <c r="X13">
        <v>1.03</v>
      </c>
      <c r="Y13">
        <v>0</v>
      </c>
      <c r="Z13">
        <v>0</v>
      </c>
      <c r="AA13">
        <v>0</v>
      </c>
      <c r="AB13">
        <v>9.92</v>
      </c>
      <c r="AC13">
        <v>0</v>
      </c>
      <c r="AD13">
        <v>1</v>
      </c>
      <c r="AE13">
        <v>1</v>
      </c>
      <c r="AF13" t="s">
        <v>6</v>
      </c>
      <c r="AG13">
        <v>1.03</v>
      </c>
      <c r="AH13">
        <v>2</v>
      </c>
      <c r="AI13">
        <v>92860269</v>
      </c>
      <c r="AJ13">
        <v>16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92860274</v>
      </c>
      <c r="C14">
        <v>92860268</v>
      </c>
      <c r="D14">
        <v>49525479</v>
      </c>
      <c r="E14">
        <v>1</v>
      </c>
      <c r="F14">
        <v>1</v>
      </c>
      <c r="G14">
        <v>1</v>
      </c>
      <c r="H14">
        <v>3</v>
      </c>
      <c r="I14" t="s">
        <v>471</v>
      </c>
      <c r="J14" t="s">
        <v>472</v>
      </c>
      <c r="K14" t="s">
        <v>473</v>
      </c>
      <c r="L14">
        <v>1346</v>
      </c>
      <c r="N14">
        <v>1009</v>
      </c>
      <c r="O14" t="s">
        <v>474</v>
      </c>
      <c r="P14" t="s">
        <v>474</v>
      </c>
      <c r="Q14">
        <v>1</v>
      </c>
      <c r="X14">
        <v>7.9000000000000001E-2</v>
      </c>
      <c r="Y14">
        <v>28.22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7.9000000000000001E-2</v>
      </c>
      <c r="AH14">
        <v>2</v>
      </c>
      <c r="AI14">
        <v>92860270</v>
      </c>
      <c r="AJ14">
        <v>17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92860275</v>
      </c>
      <c r="C15">
        <v>92860268</v>
      </c>
      <c r="D15">
        <v>49515638</v>
      </c>
      <c r="E15">
        <v>70</v>
      </c>
      <c r="F15">
        <v>1</v>
      </c>
      <c r="G15">
        <v>1</v>
      </c>
      <c r="H15">
        <v>3</v>
      </c>
      <c r="I15" t="s">
        <v>468</v>
      </c>
      <c r="J15" t="s">
        <v>6</v>
      </c>
      <c r="K15" t="s">
        <v>469</v>
      </c>
      <c r="L15">
        <v>1374</v>
      </c>
      <c r="N15">
        <v>1013</v>
      </c>
      <c r="O15" t="s">
        <v>470</v>
      </c>
      <c r="P15" t="s">
        <v>470</v>
      </c>
      <c r="Q15">
        <v>1</v>
      </c>
      <c r="X15">
        <v>0.2</v>
      </c>
      <c r="Y15">
        <v>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0.2</v>
      </c>
      <c r="AH15">
        <v>2</v>
      </c>
      <c r="AI15">
        <v>92860271</v>
      </c>
      <c r="AJ15">
        <v>18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92860281</v>
      </c>
      <c r="C16">
        <v>92860277</v>
      </c>
      <c r="D16">
        <v>49510891</v>
      </c>
      <c r="E16">
        <v>70</v>
      </c>
      <c r="F16">
        <v>1</v>
      </c>
      <c r="G16">
        <v>1</v>
      </c>
      <c r="H16">
        <v>1</v>
      </c>
      <c r="I16" t="s">
        <v>475</v>
      </c>
      <c r="J16" t="s">
        <v>6</v>
      </c>
      <c r="K16" t="s">
        <v>476</v>
      </c>
      <c r="L16">
        <v>1369</v>
      </c>
      <c r="N16">
        <v>1013</v>
      </c>
      <c r="O16" t="s">
        <v>477</v>
      </c>
      <c r="P16" t="s">
        <v>477</v>
      </c>
      <c r="Q16">
        <v>1</v>
      </c>
      <c r="X16">
        <v>16</v>
      </c>
      <c r="Y16">
        <v>0</v>
      </c>
      <c r="Z16">
        <v>0</v>
      </c>
      <c r="AA16">
        <v>0</v>
      </c>
      <c r="AB16">
        <v>15.49</v>
      </c>
      <c r="AC16">
        <v>0</v>
      </c>
      <c r="AD16">
        <v>1</v>
      </c>
      <c r="AE16">
        <v>1</v>
      </c>
      <c r="AF16" t="s">
        <v>6</v>
      </c>
      <c r="AG16">
        <v>16</v>
      </c>
      <c r="AH16">
        <v>2</v>
      </c>
      <c r="AI16">
        <v>92860278</v>
      </c>
      <c r="AJ16">
        <v>20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92860282</v>
      </c>
      <c r="C17">
        <v>92860277</v>
      </c>
      <c r="D17">
        <v>49510893</v>
      </c>
      <c r="E17">
        <v>70</v>
      </c>
      <c r="F17">
        <v>1</v>
      </c>
      <c r="G17">
        <v>1</v>
      </c>
      <c r="H17">
        <v>1</v>
      </c>
      <c r="I17" t="s">
        <v>478</v>
      </c>
      <c r="J17" t="s">
        <v>6</v>
      </c>
      <c r="K17" t="s">
        <v>479</v>
      </c>
      <c r="L17">
        <v>1369</v>
      </c>
      <c r="N17">
        <v>1013</v>
      </c>
      <c r="O17" t="s">
        <v>477</v>
      </c>
      <c r="P17" t="s">
        <v>477</v>
      </c>
      <c r="Q17">
        <v>1</v>
      </c>
      <c r="X17">
        <v>16</v>
      </c>
      <c r="Y17">
        <v>0</v>
      </c>
      <c r="Z17">
        <v>0</v>
      </c>
      <c r="AA17">
        <v>0</v>
      </c>
      <c r="AB17">
        <v>14.09</v>
      </c>
      <c r="AC17">
        <v>0</v>
      </c>
      <c r="AD17">
        <v>1</v>
      </c>
      <c r="AE17">
        <v>1</v>
      </c>
      <c r="AF17" t="s">
        <v>6</v>
      </c>
      <c r="AG17">
        <v>16</v>
      </c>
      <c r="AH17">
        <v>2</v>
      </c>
      <c r="AI17">
        <v>92860279</v>
      </c>
      <c r="AJ17">
        <v>21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92860283</v>
      </c>
      <c r="C18">
        <v>92860277</v>
      </c>
      <c r="D18">
        <v>49515638</v>
      </c>
      <c r="E18">
        <v>70</v>
      </c>
      <c r="F18">
        <v>1</v>
      </c>
      <c r="G18">
        <v>1</v>
      </c>
      <c r="H18">
        <v>3</v>
      </c>
      <c r="I18" t="s">
        <v>468</v>
      </c>
      <c r="J18" t="s">
        <v>6</v>
      </c>
      <c r="K18" t="s">
        <v>469</v>
      </c>
      <c r="L18">
        <v>1374</v>
      </c>
      <c r="N18">
        <v>1013</v>
      </c>
      <c r="O18" t="s">
        <v>470</v>
      </c>
      <c r="P18" t="s">
        <v>470</v>
      </c>
      <c r="Q18">
        <v>1</v>
      </c>
      <c r="X18">
        <v>9.4700000000000006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9.4700000000000006</v>
      </c>
      <c r="AH18">
        <v>2</v>
      </c>
      <c r="AI18">
        <v>92860280</v>
      </c>
      <c r="AJ18">
        <v>22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92860293</v>
      </c>
      <c r="C19">
        <v>92860284</v>
      </c>
      <c r="D19">
        <v>49510789</v>
      </c>
      <c r="E19">
        <v>70</v>
      </c>
      <c r="F19">
        <v>1</v>
      </c>
      <c r="G19">
        <v>1</v>
      </c>
      <c r="H19">
        <v>1</v>
      </c>
      <c r="I19" t="s">
        <v>480</v>
      </c>
      <c r="J19" t="s">
        <v>6</v>
      </c>
      <c r="K19" t="s">
        <v>481</v>
      </c>
      <c r="L19">
        <v>1191</v>
      </c>
      <c r="N19">
        <v>1013</v>
      </c>
      <c r="O19" t="s">
        <v>455</v>
      </c>
      <c r="P19" t="s">
        <v>455</v>
      </c>
      <c r="Q19">
        <v>1</v>
      </c>
      <c r="X19">
        <v>32.9</v>
      </c>
      <c r="Y19">
        <v>0</v>
      </c>
      <c r="Z19">
        <v>0</v>
      </c>
      <c r="AA19">
        <v>0</v>
      </c>
      <c r="AB19">
        <v>11.09</v>
      </c>
      <c r="AC19">
        <v>0</v>
      </c>
      <c r="AD19">
        <v>1</v>
      </c>
      <c r="AE19">
        <v>1</v>
      </c>
      <c r="AF19" t="s">
        <v>6</v>
      </c>
      <c r="AG19">
        <v>32.9</v>
      </c>
      <c r="AH19">
        <v>2</v>
      </c>
      <c r="AI19">
        <v>92860285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92860294</v>
      </c>
      <c r="C20">
        <v>92860284</v>
      </c>
      <c r="D20">
        <v>49510905</v>
      </c>
      <c r="E20">
        <v>70</v>
      </c>
      <c r="F20">
        <v>1</v>
      </c>
      <c r="G20">
        <v>1</v>
      </c>
      <c r="H20">
        <v>1</v>
      </c>
      <c r="I20" t="s">
        <v>456</v>
      </c>
      <c r="J20" t="s">
        <v>6</v>
      </c>
      <c r="K20" t="s">
        <v>457</v>
      </c>
      <c r="L20">
        <v>1191</v>
      </c>
      <c r="N20">
        <v>1013</v>
      </c>
      <c r="O20" t="s">
        <v>455</v>
      </c>
      <c r="P20" t="s">
        <v>455</v>
      </c>
      <c r="Q20">
        <v>1</v>
      </c>
      <c r="X20">
        <v>1.44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6</v>
      </c>
      <c r="AG20">
        <v>1.44</v>
      </c>
      <c r="AH20">
        <v>2</v>
      </c>
      <c r="AI20">
        <v>92860286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92860295</v>
      </c>
      <c r="C21">
        <v>92860284</v>
      </c>
      <c r="D21">
        <v>49672709</v>
      </c>
      <c r="E21">
        <v>1</v>
      </c>
      <c r="F21">
        <v>1</v>
      </c>
      <c r="G21">
        <v>1</v>
      </c>
      <c r="H21">
        <v>2</v>
      </c>
      <c r="I21" t="s">
        <v>482</v>
      </c>
      <c r="J21" t="s">
        <v>483</v>
      </c>
      <c r="K21" t="s">
        <v>484</v>
      </c>
      <c r="L21">
        <v>1367</v>
      </c>
      <c r="N21">
        <v>1011</v>
      </c>
      <c r="O21" t="s">
        <v>461</v>
      </c>
      <c r="P21" t="s">
        <v>461</v>
      </c>
      <c r="Q21">
        <v>1</v>
      </c>
      <c r="X21">
        <v>2.46</v>
      </c>
      <c r="Y21">
        <v>0</v>
      </c>
      <c r="Z21">
        <v>3.28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2.46</v>
      </c>
      <c r="AH21">
        <v>2</v>
      </c>
      <c r="AI21">
        <v>92860287</v>
      </c>
      <c r="AJ21">
        <v>25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92860296</v>
      </c>
      <c r="C22">
        <v>92860284</v>
      </c>
      <c r="D22">
        <v>49673503</v>
      </c>
      <c r="E22">
        <v>1</v>
      </c>
      <c r="F22">
        <v>1</v>
      </c>
      <c r="G22">
        <v>1</v>
      </c>
      <c r="H22">
        <v>2</v>
      </c>
      <c r="I22" t="s">
        <v>462</v>
      </c>
      <c r="J22" t="s">
        <v>463</v>
      </c>
      <c r="K22" t="s">
        <v>464</v>
      </c>
      <c r="L22">
        <v>1367</v>
      </c>
      <c r="N22">
        <v>1011</v>
      </c>
      <c r="O22" t="s">
        <v>461</v>
      </c>
      <c r="P22" t="s">
        <v>461</v>
      </c>
      <c r="Q22">
        <v>1</v>
      </c>
      <c r="X22">
        <v>0.59</v>
      </c>
      <c r="Y22">
        <v>0</v>
      </c>
      <c r="Z22">
        <v>65.709999999999994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0.59</v>
      </c>
      <c r="AH22">
        <v>2</v>
      </c>
      <c r="AI22">
        <v>92860288</v>
      </c>
      <c r="AJ22">
        <v>26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92860297</v>
      </c>
      <c r="C23">
        <v>92860284</v>
      </c>
      <c r="D23">
        <v>49673594</v>
      </c>
      <c r="E23">
        <v>1</v>
      </c>
      <c r="F23">
        <v>1</v>
      </c>
      <c r="G23">
        <v>1</v>
      </c>
      <c r="H23">
        <v>2</v>
      </c>
      <c r="I23" t="s">
        <v>485</v>
      </c>
      <c r="J23" t="s">
        <v>486</v>
      </c>
      <c r="K23" t="s">
        <v>487</v>
      </c>
      <c r="L23">
        <v>1367</v>
      </c>
      <c r="N23">
        <v>1011</v>
      </c>
      <c r="O23" t="s">
        <v>461</v>
      </c>
      <c r="P23" t="s">
        <v>461</v>
      </c>
      <c r="Q23">
        <v>1</v>
      </c>
      <c r="X23">
        <v>0.85</v>
      </c>
      <c r="Y23">
        <v>0</v>
      </c>
      <c r="Z23">
        <v>116.79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0.85</v>
      </c>
      <c r="AH23">
        <v>2</v>
      </c>
      <c r="AI23">
        <v>92860289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92860298</v>
      </c>
      <c r="C24">
        <v>92860284</v>
      </c>
      <c r="D24">
        <v>49673610</v>
      </c>
      <c r="E24">
        <v>1</v>
      </c>
      <c r="F24">
        <v>1</v>
      </c>
      <c r="G24">
        <v>1</v>
      </c>
      <c r="H24">
        <v>2</v>
      </c>
      <c r="I24" t="s">
        <v>488</v>
      </c>
      <c r="J24" t="s">
        <v>489</v>
      </c>
      <c r="K24" t="s">
        <v>490</v>
      </c>
      <c r="L24">
        <v>1367</v>
      </c>
      <c r="N24">
        <v>1011</v>
      </c>
      <c r="O24" t="s">
        <v>461</v>
      </c>
      <c r="P24" t="s">
        <v>461</v>
      </c>
      <c r="Q24">
        <v>1</v>
      </c>
      <c r="X24">
        <v>0.85</v>
      </c>
      <c r="Y24">
        <v>0</v>
      </c>
      <c r="Z24">
        <v>15.13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0.85</v>
      </c>
      <c r="AH24">
        <v>2</v>
      </c>
      <c r="AI24">
        <v>92860290</v>
      </c>
      <c r="AJ24">
        <v>28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92860299</v>
      </c>
      <c r="C25">
        <v>92860284</v>
      </c>
      <c r="D25">
        <v>49515638</v>
      </c>
      <c r="E25">
        <v>70</v>
      </c>
      <c r="F25">
        <v>1</v>
      </c>
      <c r="G25">
        <v>1</v>
      </c>
      <c r="H25">
        <v>3</v>
      </c>
      <c r="I25" t="s">
        <v>468</v>
      </c>
      <c r="J25" t="s">
        <v>6</v>
      </c>
      <c r="K25" t="s">
        <v>469</v>
      </c>
      <c r="L25">
        <v>1374</v>
      </c>
      <c r="N25">
        <v>1013</v>
      </c>
      <c r="O25" t="s">
        <v>470</v>
      </c>
      <c r="P25" t="s">
        <v>470</v>
      </c>
      <c r="Q25">
        <v>1</v>
      </c>
      <c r="X25">
        <v>7.3</v>
      </c>
      <c r="Y25">
        <v>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7.3</v>
      </c>
      <c r="AH25">
        <v>2</v>
      </c>
      <c r="AI25">
        <v>92860291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92860314</v>
      </c>
      <c r="C26">
        <v>92860301</v>
      </c>
      <c r="D26">
        <v>49510767</v>
      </c>
      <c r="E26">
        <v>70</v>
      </c>
      <c r="F26">
        <v>1</v>
      </c>
      <c r="G26">
        <v>1</v>
      </c>
      <c r="H26">
        <v>1</v>
      </c>
      <c r="I26" t="s">
        <v>453</v>
      </c>
      <c r="J26" t="s">
        <v>6</v>
      </c>
      <c r="K26" t="s">
        <v>454</v>
      </c>
      <c r="L26">
        <v>1191</v>
      </c>
      <c r="N26">
        <v>1013</v>
      </c>
      <c r="O26" t="s">
        <v>455</v>
      </c>
      <c r="P26" t="s">
        <v>455</v>
      </c>
      <c r="Q26">
        <v>1</v>
      </c>
      <c r="X26">
        <v>2.06</v>
      </c>
      <c r="Y26">
        <v>0</v>
      </c>
      <c r="Z26">
        <v>0</v>
      </c>
      <c r="AA26">
        <v>0</v>
      </c>
      <c r="AB26">
        <v>9.92</v>
      </c>
      <c r="AC26">
        <v>0</v>
      </c>
      <c r="AD26">
        <v>1</v>
      </c>
      <c r="AE26">
        <v>1</v>
      </c>
      <c r="AF26" t="s">
        <v>6</v>
      </c>
      <c r="AG26">
        <v>2.06</v>
      </c>
      <c r="AH26">
        <v>2</v>
      </c>
      <c r="AI26">
        <v>92860302</v>
      </c>
      <c r="AJ26">
        <v>31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92860315</v>
      </c>
      <c r="C27">
        <v>92860301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456</v>
      </c>
      <c r="J27" t="s">
        <v>6</v>
      </c>
      <c r="K27" t="s">
        <v>457</v>
      </c>
      <c r="L27">
        <v>1191</v>
      </c>
      <c r="N27">
        <v>1013</v>
      </c>
      <c r="O27" t="s">
        <v>455</v>
      </c>
      <c r="P27" t="s">
        <v>455</v>
      </c>
      <c r="Q27">
        <v>1</v>
      </c>
      <c r="X27">
        <v>0.31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6</v>
      </c>
      <c r="AG27">
        <v>0.31</v>
      </c>
      <c r="AH27">
        <v>2</v>
      </c>
      <c r="AI27">
        <v>92860303</v>
      </c>
      <c r="AJ27">
        <v>32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92860316</v>
      </c>
      <c r="C28">
        <v>92860301</v>
      </c>
      <c r="D28">
        <v>49672451</v>
      </c>
      <c r="E28">
        <v>1</v>
      </c>
      <c r="F28">
        <v>1</v>
      </c>
      <c r="G28">
        <v>1</v>
      </c>
      <c r="H28">
        <v>2</v>
      </c>
      <c r="I28" t="s">
        <v>491</v>
      </c>
      <c r="J28" t="s">
        <v>492</v>
      </c>
      <c r="K28" t="s">
        <v>493</v>
      </c>
      <c r="L28">
        <v>1367</v>
      </c>
      <c r="N28">
        <v>1011</v>
      </c>
      <c r="O28" t="s">
        <v>461</v>
      </c>
      <c r="P28" t="s">
        <v>461</v>
      </c>
      <c r="Q28">
        <v>1</v>
      </c>
      <c r="X28">
        <v>0.19</v>
      </c>
      <c r="Y28">
        <v>0</v>
      </c>
      <c r="Z28">
        <v>2.99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0.19</v>
      </c>
      <c r="AH28">
        <v>2</v>
      </c>
      <c r="AI28">
        <v>92860304</v>
      </c>
      <c r="AJ28">
        <v>33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92860317</v>
      </c>
      <c r="C29">
        <v>92860301</v>
      </c>
      <c r="D29">
        <v>49672573</v>
      </c>
      <c r="E29">
        <v>1</v>
      </c>
      <c r="F29">
        <v>1</v>
      </c>
      <c r="G29">
        <v>1</v>
      </c>
      <c r="H29">
        <v>2</v>
      </c>
      <c r="I29" t="s">
        <v>458</v>
      </c>
      <c r="J29" t="s">
        <v>459</v>
      </c>
      <c r="K29" t="s">
        <v>460</v>
      </c>
      <c r="L29">
        <v>1367</v>
      </c>
      <c r="N29">
        <v>1011</v>
      </c>
      <c r="O29" t="s">
        <v>461</v>
      </c>
      <c r="P29" t="s">
        <v>461</v>
      </c>
      <c r="Q29">
        <v>1</v>
      </c>
      <c r="X29">
        <v>0.06</v>
      </c>
      <c r="Y29">
        <v>0</v>
      </c>
      <c r="Z29">
        <v>115.4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0.06</v>
      </c>
      <c r="AH29">
        <v>2</v>
      </c>
      <c r="AI29">
        <v>92860305</v>
      </c>
      <c r="AJ29">
        <v>34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92860318</v>
      </c>
      <c r="C30">
        <v>92860301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462</v>
      </c>
      <c r="J30" t="s">
        <v>463</v>
      </c>
      <c r="K30" t="s">
        <v>464</v>
      </c>
      <c r="L30">
        <v>1367</v>
      </c>
      <c r="N30">
        <v>1011</v>
      </c>
      <c r="O30" t="s">
        <v>461</v>
      </c>
      <c r="P30" t="s">
        <v>461</v>
      </c>
      <c r="Q30">
        <v>1</v>
      </c>
      <c r="X30">
        <v>0.06</v>
      </c>
      <c r="Y30">
        <v>0</v>
      </c>
      <c r="Z30">
        <v>65.709999999999994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0.06</v>
      </c>
      <c r="AH30">
        <v>2</v>
      </c>
      <c r="AI30">
        <v>92860306</v>
      </c>
      <c r="AJ30">
        <v>35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92860319</v>
      </c>
      <c r="C31">
        <v>92860301</v>
      </c>
      <c r="D31">
        <v>49673715</v>
      </c>
      <c r="E31">
        <v>1</v>
      </c>
      <c r="F31">
        <v>1</v>
      </c>
      <c r="G31">
        <v>1</v>
      </c>
      <c r="H31">
        <v>2</v>
      </c>
      <c r="I31" t="s">
        <v>494</v>
      </c>
      <c r="J31" t="s">
        <v>495</v>
      </c>
      <c r="K31" t="s">
        <v>496</v>
      </c>
      <c r="L31">
        <v>1367</v>
      </c>
      <c r="N31">
        <v>1011</v>
      </c>
      <c r="O31" t="s">
        <v>461</v>
      </c>
      <c r="P31" t="s">
        <v>461</v>
      </c>
      <c r="Q31">
        <v>1</v>
      </c>
      <c r="X31">
        <v>0.61</v>
      </c>
      <c r="Y31">
        <v>0</v>
      </c>
      <c r="Z31">
        <v>8.1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0.61</v>
      </c>
      <c r="AH31">
        <v>2</v>
      </c>
      <c r="AI31">
        <v>92860307</v>
      </c>
      <c r="AJ31">
        <v>36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92860320</v>
      </c>
      <c r="C32">
        <v>92860301</v>
      </c>
      <c r="D32">
        <v>49673729</v>
      </c>
      <c r="E32">
        <v>1</v>
      </c>
      <c r="F32">
        <v>1</v>
      </c>
      <c r="G32">
        <v>1</v>
      </c>
      <c r="H32">
        <v>2</v>
      </c>
      <c r="I32" t="s">
        <v>497</v>
      </c>
      <c r="J32" t="s">
        <v>498</v>
      </c>
      <c r="K32" t="s">
        <v>499</v>
      </c>
      <c r="L32">
        <v>1367</v>
      </c>
      <c r="N32">
        <v>1011</v>
      </c>
      <c r="O32" t="s">
        <v>461</v>
      </c>
      <c r="P32" t="s">
        <v>461</v>
      </c>
      <c r="Q32">
        <v>1</v>
      </c>
      <c r="X32">
        <v>0.19</v>
      </c>
      <c r="Y32">
        <v>0</v>
      </c>
      <c r="Z32">
        <v>90</v>
      </c>
      <c r="AA32">
        <v>10.06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0.19</v>
      </c>
      <c r="AH32">
        <v>2</v>
      </c>
      <c r="AI32">
        <v>92860308</v>
      </c>
      <c r="AJ32">
        <v>37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92860321</v>
      </c>
      <c r="C33">
        <v>92860301</v>
      </c>
      <c r="D33">
        <v>49524290</v>
      </c>
      <c r="E33">
        <v>1</v>
      </c>
      <c r="F33">
        <v>1</v>
      </c>
      <c r="G33">
        <v>1</v>
      </c>
      <c r="H33">
        <v>3</v>
      </c>
      <c r="I33" t="s">
        <v>500</v>
      </c>
      <c r="J33" t="s">
        <v>501</v>
      </c>
      <c r="K33" t="s">
        <v>502</v>
      </c>
      <c r="L33">
        <v>1346</v>
      </c>
      <c r="N33">
        <v>1009</v>
      </c>
      <c r="O33" t="s">
        <v>474</v>
      </c>
      <c r="P33" t="s">
        <v>474</v>
      </c>
      <c r="Q33">
        <v>1</v>
      </c>
      <c r="X33">
        <v>0.1</v>
      </c>
      <c r="Y33">
        <v>10.57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0.1</v>
      </c>
      <c r="AH33">
        <v>2</v>
      </c>
      <c r="AI33">
        <v>92860309</v>
      </c>
      <c r="AJ33">
        <v>38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92860322</v>
      </c>
      <c r="C34">
        <v>92860301</v>
      </c>
      <c r="D34">
        <v>49525488</v>
      </c>
      <c r="E34">
        <v>1</v>
      </c>
      <c r="F34">
        <v>1</v>
      </c>
      <c r="G34">
        <v>1</v>
      </c>
      <c r="H34">
        <v>3</v>
      </c>
      <c r="I34" t="s">
        <v>503</v>
      </c>
      <c r="J34" t="s">
        <v>504</v>
      </c>
      <c r="K34" t="s">
        <v>505</v>
      </c>
      <c r="L34">
        <v>1346</v>
      </c>
      <c r="N34">
        <v>1009</v>
      </c>
      <c r="O34" t="s">
        <v>474</v>
      </c>
      <c r="P34" t="s">
        <v>474</v>
      </c>
      <c r="Q34">
        <v>1</v>
      </c>
      <c r="X34">
        <v>0.1</v>
      </c>
      <c r="Y34">
        <v>9.0399999999999991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0.1</v>
      </c>
      <c r="AH34">
        <v>2</v>
      </c>
      <c r="AI34">
        <v>92860310</v>
      </c>
      <c r="AJ34">
        <v>39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92860323</v>
      </c>
      <c r="C35">
        <v>92860301</v>
      </c>
      <c r="D35">
        <v>49554585</v>
      </c>
      <c r="E35">
        <v>1</v>
      </c>
      <c r="F35">
        <v>1</v>
      </c>
      <c r="G35">
        <v>1</v>
      </c>
      <c r="H35">
        <v>3</v>
      </c>
      <c r="I35" t="s">
        <v>506</v>
      </c>
      <c r="J35" t="s">
        <v>507</v>
      </c>
      <c r="K35" t="s">
        <v>508</v>
      </c>
      <c r="L35">
        <v>1346</v>
      </c>
      <c r="N35">
        <v>1009</v>
      </c>
      <c r="O35" t="s">
        <v>474</v>
      </c>
      <c r="P35" t="s">
        <v>474</v>
      </c>
      <c r="Q35">
        <v>1</v>
      </c>
      <c r="X35">
        <v>0.02</v>
      </c>
      <c r="Y35">
        <v>28.6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0.02</v>
      </c>
      <c r="AH35">
        <v>2</v>
      </c>
      <c r="AI35">
        <v>92860311</v>
      </c>
      <c r="AJ35">
        <v>40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92860324</v>
      </c>
      <c r="C36">
        <v>92860301</v>
      </c>
      <c r="D36">
        <v>49515638</v>
      </c>
      <c r="E36">
        <v>70</v>
      </c>
      <c r="F36">
        <v>1</v>
      </c>
      <c r="G36">
        <v>1</v>
      </c>
      <c r="H36">
        <v>3</v>
      </c>
      <c r="I36" t="s">
        <v>468</v>
      </c>
      <c r="J36" t="s">
        <v>6</v>
      </c>
      <c r="K36" t="s">
        <v>469</v>
      </c>
      <c r="L36">
        <v>1374</v>
      </c>
      <c r="N36">
        <v>1013</v>
      </c>
      <c r="O36" t="s">
        <v>470</v>
      </c>
      <c r="P36" t="s">
        <v>470</v>
      </c>
      <c r="Q36">
        <v>1</v>
      </c>
      <c r="X36">
        <v>0.41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0.41</v>
      </c>
      <c r="AH36">
        <v>2</v>
      </c>
      <c r="AI36">
        <v>92860312</v>
      </c>
      <c r="AJ36">
        <v>41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92860343</v>
      </c>
      <c r="C37">
        <v>92860326</v>
      </c>
      <c r="D37">
        <v>49510753</v>
      </c>
      <c r="E37">
        <v>70</v>
      </c>
      <c r="F37">
        <v>1</v>
      </c>
      <c r="G37">
        <v>1</v>
      </c>
      <c r="H37">
        <v>1</v>
      </c>
      <c r="I37" t="s">
        <v>509</v>
      </c>
      <c r="J37" t="s">
        <v>6</v>
      </c>
      <c r="K37" t="s">
        <v>510</v>
      </c>
      <c r="L37">
        <v>1191</v>
      </c>
      <c r="N37">
        <v>1013</v>
      </c>
      <c r="O37" t="s">
        <v>455</v>
      </c>
      <c r="P37" t="s">
        <v>455</v>
      </c>
      <c r="Q37">
        <v>1</v>
      </c>
      <c r="X37">
        <v>1.34</v>
      </c>
      <c r="Y37">
        <v>0</v>
      </c>
      <c r="Z37">
        <v>0</v>
      </c>
      <c r="AA37">
        <v>0</v>
      </c>
      <c r="AB37">
        <v>9.51</v>
      </c>
      <c r="AC37">
        <v>0</v>
      </c>
      <c r="AD37">
        <v>1</v>
      </c>
      <c r="AE37">
        <v>1</v>
      </c>
      <c r="AF37" t="s">
        <v>6</v>
      </c>
      <c r="AG37">
        <v>1.34</v>
      </c>
      <c r="AH37">
        <v>2</v>
      </c>
      <c r="AI37">
        <v>92860327</v>
      </c>
      <c r="AJ37">
        <v>43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92860344</v>
      </c>
      <c r="C38">
        <v>92860326</v>
      </c>
      <c r="D38">
        <v>49673715</v>
      </c>
      <c r="E38">
        <v>1</v>
      </c>
      <c r="F38">
        <v>1</v>
      </c>
      <c r="G38">
        <v>1</v>
      </c>
      <c r="H38">
        <v>2</v>
      </c>
      <c r="I38" t="s">
        <v>494</v>
      </c>
      <c r="J38" t="s">
        <v>495</v>
      </c>
      <c r="K38" t="s">
        <v>496</v>
      </c>
      <c r="L38">
        <v>1367</v>
      </c>
      <c r="N38">
        <v>1011</v>
      </c>
      <c r="O38" t="s">
        <v>461</v>
      </c>
      <c r="P38" t="s">
        <v>461</v>
      </c>
      <c r="Q38">
        <v>1</v>
      </c>
      <c r="X38">
        <v>0.108</v>
      </c>
      <c r="Y38">
        <v>0</v>
      </c>
      <c r="Z38">
        <v>8.1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0.108</v>
      </c>
      <c r="AH38">
        <v>2</v>
      </c>
      <c r="AI38">
        <v>92860328</v>
      </c>
      <c r="AJ38">
        <v>44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92860345</v>
      </c>
      <c r="C39">
        <v>92860326</v>
      </c>
      <c r="D39">
        <v>49521494</v>
      </c>
      <c r="E39">
        <v>1</v>
      </c>
      <c r="F39">
        <v>1</v>
      </c>
      <c r="G39">
        <v>1</v>
      </c>
      <c r="H39">
        <v>3</v>
      </c>
      <c r="I39" t="s">
        <v>511</v>
      </c>
      <c r="J39" t="s">
        <v>512</v>
      </c>
      <c r="K39" t="s">
        <v>513</v>
      </c>
      <c r="L39">
        <v>1346</v>
      </c>
      <c r="N39">
        <v>1009</v>
      </c>
      <c r="O39" t="s">
        <v>474</v>
      </c>
      <c r="P39" t="s">
        <v>474</v>
      </c>
      <c r="Q39">
        <v>1</v>
      </c>
      <c r="X39">
        <v>6.0000000000000001E-3</v>
      </c>
      <c r="Y39">
        <v>44.97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6.0000000000000001E-3</v>
      </c>
      <c r="AH39">
        <v>2</v>
      </c>
      <c r="AI39">
        <v>92860329</v>
      </c>
      <c r="AJ39">
        <v>45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92860346</v>
      </c>
      <c r="C40">
        <v>92860326</v>
      </c>
      <c r="D40">
        <v>49523186</v>
      </c>
      <c r="E40">
        <v>1</v>
      </c>
      <c r="F40">
        <v>1</v>
      </c>
      <c r="G40">
        <v>1</v>
      </c>
      <c r="H40">
        <v>3</v>
      </c>
      <c r="I40" t="s">
        <v>514</v>
      </c>
      <c r="J40" t="s">
        <v>515</v>
      </c>
      <c r="K40" t="s">
        <v>516</v>
      </c>
      <c r="L40">
        <v>1346</v>
      </c>
      <c r="N40">
        <v>1009</v>
      </c>
      <c r="O40" t="s">
        <v>474</v>
      </c>
      <c r="P40" t="s">
        <v>474</v>
      </c>
      <c r="Q40">
        <v>1</v>
      </c>
      <c r="X40">
        <v>1E-3</v>
      </c>
      <c r="Y40">
        <v>11.5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1E-3</v>
      </c>
      <c r="AH40">
        <v>2</v>
      </c>
      <c r="AI40">
        <v>92860330</v>
      </c>
      <c r="AJ40">
        <v>46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92860347</v>
      </c>
      <c r="C41">
        <v>92860326</v>
      </c>
      <c r="D41">
        <v>49523481</v>
      </c>
      <c r="E41">
        <v>1</v>
      </c>
      <c r="F41">
        <v>1</v>
      </c>
      <c r="G41">
        <v>1</v>
      </c>
      <c r="H41">
        <v>3</v>
      </c>
      <c r="I41" t="s">
        <v>517</v>
      </c>
      <c r="J41" t="s">
        <v>518</v>
      </c>
      <c r="K41" t="s">
        <v>519</v>
      </c>
      <c r="L41">
        <v>1346</v>
      </c>
      <c r="N41">
        <v>1009</v>
      </c>
      <c r="O41" t="s">
        <v>474</v>
      </c>
      <c r="P41" t="s">
        <v>474</v>
      </c>
      <c r="Q41">
        <v>1</v>
      </c>
      <c r="X41">
        <v>1.2E-2</v>
      </c>
      <c r="Y41">
        <v>30.4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1.2E-2</v>
      </c>
      <c r="AH41">
        <v>2</v>
      </c>
      <c r="AI41">
        <v>92860331</v>
      </c>
      <c r="AJ41">
        <v>47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92860348</v>
      </c>
      <c r="C42">
        <v>92860326</v>
      </c>
      <c r="D42">
        <v>49524290</v>
      </c>
      <c r="E42">
        <v>1</v>
      </c>
      <c r="F42">
        <v>1</v>
      </c>
      <c r="G42">
        <v>1</v>
      </c>
      <c r="H42">
        <v>3</v>
      </c>
      <c r="I42" t="s">
        <v>500</v>
      </c>
      <c r="J42" t="s">
        <v>501</v>
      </c>
      <c r="K42" t="s">
        <v>502</v>
      </c>
      <c r="L42">
        <v>1346</v>
      </c>
      <c r="N42">
        <v>1009</v>
      </c>
      <c r="O42" t="s">
        <v>474</v>
      </c>
      <c r="P42" t="s">
        <v>474</v>
      </c>
      <c r="Q42">
        <v>1</v>
      </c>
      <c r="X42">
        <v>7.0000000000000007E-2</v>
      </c>
      <c r="Y42">
        <v>10.57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7.0000000000000007E-2</v>
      </c>
      <c r="AH42">
        <v>2</v>
      </c>
      <c r="AI42">
        <v>92860332</v>
      </c>
      <c r="AJ42">
        <v>48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92860349</v>
      </c>
      <c r="C43">
        <v>92860326</v>
      </c>
      <c r="D43">
        <v>49525488</v>
      </c>
      <c r="E43">
        <v>1</v>
      </c>
      <c r="F43">
        <v>1</v>
      </c>
      <c r="G43">
        <v>1</v>
      </c>
      <c r="H43">
        <v>3</v>
      </c>
      <c r="I43" t="s">
        <v>503</v>
      </c>
      <c r="J43" t="s">
        <v>504</v>
      </c>
      <c r="K43" t="s">
        <v>505</v>
      </c>
      <c r="L43">
        <v>1346</v>
      </c>
      <c r="N43">
        <v>1009</v>
      </c>
      <c r="O43" t="s">
        <v>474</v>
      </c>
      <c r="P43" t="s">
        <v>474</v>
      </c>
      <c r="Q43">
        <v>1</v>
      </c>
      <c r="X43">
        <v>4.9000000000000002E-2</v>
      </c>
      <c r="Y43">
        <v>9.0399999999999991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4.9000000000000002E-2</v>
      </c>
      <c r="AH43">
        <v>2</v>
      </c>
      <c r="AI43">
        <v>92860333</v>
      </c>
      <c r="AJ43">
        <v>49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92860350</v>
      </c>
      <c r="C44">
        <v>92860326</v>
      </c>
      <c r="D44">
        <v>49525620</v>
      </c>
      <c r="E44">
        <v>1</v>
      </c>
      <c r="F44">
        <v>1</v>
      </c>
      <c r="G44">
        <v>1</v>
      </c>
      <c r="H44">
        <v>3</v>
      </c>
      <c r="I44" t="s">
        <v>520</v>
      </c>
      <c r="J44" t="s">
        <v>521</v>
      </c>
      <c r="K44" t="s">
        <v>522</v>
      </c>
      <c r="L44">
        <v>1425</v>
      </c>
      <c r="N44">
        <v>1013</v>
      </c>
      <c r="O44" t="s">
        <v>124</v>
      </c>
      <c r="P44" t="s">
        <v>124</v>
      </c>
      <c r="Q44">
        <v>1</v>
      </c>
      <c r="X44">
        <v>1.4E-2</v>
      </c>
      <c r="Y44">
        <v>86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1.4E-2</v>
      </c>
      <c r="AH44">
        <v>2</v>
      </c>
      <c r="AI44">
        <v>92860334</v>
      </c>
      <c r="AJ44">
        <v>50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92860351</v>
      </c>
      <c r="C45">
        <v>92860326</v>
      </c>
      <c r="D45">
        <v>49526657</v>
      </c>
      <c r="E45">
        <v>1</v>
      </c>
      <c r="F45">
        <v>1</v>
      </c>
      <c r="G45">
        <v>1</v>
      </c>
      <c r="H45">
        <v>3</v>
      </c>
      <c r="I45" t="s">
        <v>523</v>
      </c>
      <c r="J45" t="s">
        <v>524</v>
      </c>
      <c r="K45" t="s">
        <v>525</v>
      </c>
      <c r="L45">
        <v>1346</v>
      </c>
      <c r="N45">
        <v>1009</v>
      </c>
      <c r="O45" t="s">
        <v>474</v>
      </c>
      <c r="P45" t="s">
        <v>474</v>
      </c>
      <c r="Q45">
        <v>1</v>
      </c>
      <c r="X45">
        <v>1E-3</v>
      </c>
      <c r="Y45">
        <v>133.05000000000001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1E-3</v>
      </c>
      <c r="AH45">
        <v>2</v>
      </c>
      <c r="AI45">
        <v>92860335</v>
      </c>
      <c r="AJ45">
        <v>51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92860352</v>
      </c>
      <c r="C46">
        <v>92860326</v>
      </c>
      <c r="D46">
        <v>49540146</v>
      </c>
      <c r="E46">
        <v>1</v>
      </c>
      <c r="F46">
        <v>1</v>
      </c>
      <c r="G46">
        <v>1</v>
      </c>
      <c r="H46">
        <v>3</v>
      </c>
      <c r="I46" t="s">
        <v>526</v>
      </c>
      <c r="J46" t="s">
        <v>527</v>
      </c>
      <c r="K46" t="s">
        <v>528</v>
      </c>
      <c r="L46">
        <v>1348</v>
      </c>
      <c r="N46">
        <v>1009</v>
      </c>
      <c r="O46" t="s">
        <v>75</v>
      </c>
      <c r="P46" t="s">
        <v>75</v>
      </c>
      <c r="Q46">
        <v>1000</v>
      </c>
      <c r="X46">
        <v>1E-3</v>
      </c>
      <c r="Y46">
        <v>11500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1E-3</v>
      </c>
      <c r="AH46">
        <v>2</v>
      </c>
      <c r="AI46">
        <v>92860336</v>
      </c>
      <c r="AJ46">
        <v>52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92860353</v>
      </c>
      <c r="C47">
        <v>92860326</v>
      </c>
      <c r="D47">
        <v>49554585</v>
      </c>
      <c r="E47">
        <v>1</v>
      </c>
      <c r="F47">
        <v>1</v>
      </c>
      <c r="G47">
        <v>1</v>
      </c>
      <c r="H47">
        <v>3</v>
      </c>
      <c r="I47" t="s">
        <v>506</v>
      </c>
      <c r="J47" t="s">
        <v>507</v>
      </c>
      <c r="K47" t="s">
        <v>508</v>
      </c>
      <c r="L47">
        <v>1346</v>
      </c>
      <c r="N47">
        <v>1009</v>
      </c>
      <c r="O47" t="s">
        <v>474</v>
      </c>
      <c r="P47" t="s">
        <v>474</v>
      </c>
      <c r="Q47">
        <v>1</v>
      </c>
      <c r="X47">
        <v>3.5999999999999997E-2</v>
      </c>
      <c r="Y47">
        <v>28.6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3.5999999999999997E-2</v>
      </c>
      <c r="AH47">
        <v>2</v>
      </c>
      <c r="AI47">
        <v>92860337</v>
      </c>
      <c r="AJ47">
        <v>53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ROW(Source!A37)</f>
        <v>37</v>
      </c>
      <c r="B48">
        <v>92860354</v>
      </c>
      <c r="C48">
        <v>92860326</v>
      </c>
      <c r="D48">
        <v>49554726</v>
      </c>
      <c r="E48">
        <v>1</v>
      </c>
      <c r="F48">
        <v>1</v>
      </c>
      <c r="G48">
        <v>1</v>
      </c>
      <c r="H48">
        <v>3</v>
      </c>
      <c r="I48" t="s">
        <v>529</v>
      </c>
      <c r="J48" t="s">
        <v>530</v>
      </c>
      <c r="K48" t="s">
        <v>531</v>
      </c>
      <c r="L48">
        <v>1346</v>
      </c>
      <c r="N48">
        <v>1009</v>
      </c>
      <c r="O48" t="s">
        <v>474</v>
      </c>
      <c r="P48" t="s">
        <v>474</v>
      </c>
      <c r="Q48">
        <v>1</v>
      </c>
      <c r="X48">
        <v>6.0000000000000001E-3</v>
      </c>
      <c r="Y48">
        <v>35.630000000000003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6.0000000000000001E-3</v>
      </c>
      <c r="AH48">
        <v>2</v>
      </c>
      <c r="AI48">
        <v>92860338</v>
      </c>
      <c r="AJ48">
        <v>54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ROW(Source!A37)</f>
        <v>37</v>
      </c>
      <c r="B49">
        <v>92860355</v>
      </c>
      <c r="C49">
        <v>92860326</v>
      </c>
      <c r="D49">
        <v>49567929</v>
      </c>
      <c r="E49">
        <v>1</v>
      </c>
      <c r="F49">
        <v>1</v>
      </c>
      <c r="G49">
        <v>1</v>
      </c>
      <c r="H49">
        <v>3</v>
      </c>
      <c r="I49" t="s">
        <v>532</v>
      </c>
      <c r="J49" t="s">
        <v>533</v>
      </c>
      <c r="K49" t="s">
        <v>534</v>
      </c>
      <c r="L49">
        <v>1455</v>
      </c>
      <c r="N49">
        <v>1013</v>
      </c>
      <c r="O49" t="s">
        <v>258</v>
      </c>
      <c r="P49" t="s">
        <v>258</v>
      </c>
      <c r="Q49">
        <v>1</v>
      </c>
      <c r="X49">
        <v>0.1</v>
      </c>
      <c r="Y49">
        <v>39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0.1</v>
      </c>
      <c r="AH49">
        <v>2</v>
      </c>
      <c r="AI49">
        <v>92860339</v>
      </c>
      <c r="AJ49">
        <v>55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ROW(Source!A37)</f>
        <v>37</v>
      </c>
      <c r="B50">
        <v>92860356</v>
      </c>
      <c r="C50">
        <v>92860326</v>
      </c>
      <c r="D50">
        <v>49515638</v>
      </c>
      <c r="E50">
        <v>70</v>
      </c>
      <c r="F50">
        <v>1</v>
      </c>
      <c r="G50">
        <v>1</v>
      </c>
      <c r="H50">
        <v>3</v>
      </c>
      <c r="I50" t="s">
        <v>468</v>
      </c>
      <c r="J50" t="s">
        <v>6</v>
      </c>
      <c r="K50" t="s">
        <v>469</v>
      </c>
      <c r="L50">
        <v>1374</v>
      </c>
      <c r="N50">
        <v>1013</v>
      </c>
      <c r="O50" t="s">
        <v>470</v>
      </c>
      <c r="P50" t="s">
        <v>470</v>
      </c>
      <c r="Q50">
        <v>1</v>
      </c>
      <c r="X50">
        <v>0.25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0.25</v>
      </c>
      <c r="AH50">
        <v>2</v>
      </c>
      <c r="AI50">
        <v>92860340</v>
      </c>
      <c r="AJ50">
        <v>56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ROW(Source!A40)</f>
        <v>40</v>
      </c>
      <c r="B51">
        <v>92860364</v>
      </c>
      <c r="C51">
        <v>92860359</v>
      </c>
      <c r="D51">
        <v>49510767</v>
      </c>
      <c r="E51">
        <v>70</v>
      </c>
      <c r="F51">
        <v>1</v>
      </c>
      <c r="G51">
        <v>1</v>
      </c>
      <c r="H51">
        <v>1</v>
      </c>
      <c r="I51" t="s">
        <v>453</v>
      </c>
      <c r="J51" t="s">
        <v>6</v>
      </c>
      <c r="K51" t="s">
        <v>454</v>
      </c>
      <c r="L51">
        <v>1191</v>
      </c>
      <c r="N51">
        <v>1013</v>
      </c>
      <c r="O51" t="s">
        <v>455</v>
      </c>
      <c r="P51" t="s">
        <v>455</v>
      </c>
      <c r="Q51">
        <v>1</v>
      </c>
      <c r="X51">
        <v>0.52</v>
      </c>
      <c r="Y51">
        <v>0</v>
      </c>
      <c r="Z51">
        <v>0</v>
      </c>
      <c r="AA51">
        <v>0</v>
      </c>
      <c r="AB51">
        <v>9.92</v>
      </c>
      <c r="AC51">
        <v>0</v>
      </c>
      <c r="AD51">
        <v>1</v>
      </c>
      <c r="AE51">
        <v>1</v>
      </c>
      <c r="AF51" t="s">
        <v>6</v>
      </c>
      <c r="AG51">
        <v>0.52</v>
      </c>
      <c r="AH51">
        <v>2</v>
      </c>
      <c r="AI51">
        <v>92860360</v>
      </c>
      <c r="AJ51">
        <v>59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ROW(Source!A40)</f>
        <v>40</v>
      </c>
      <c r="B52">
        <v>92860365</v>
      </c>
      <c r="C52">
        <v>92860359</v>
      </c>
      <c r="D52">
        <v>49525479</v>
      </c>
      <c r="E52">
        <v>1</v>
      </c>
      <c r="F52">
        <v>1</v>
      </c>
      <c r="G52">
        <v>1</v>
      </c>
      <c r="H52">
        <v>3</v>
      </c>
      <c r="I52" t="s">
        <v>471</v>
      </c>
      <c r="J52" t="s">
        <v>472</v>
      </c>
      <c r="K52" t="s">
        <v>473</v>
      </c>
      <c r="L52">
        <v>1346</v>
      </c>
      <c r="N52">
        <v>1009</v>
      </c>
      <c r="O52" t="s">
        <v>474</v>
      </c>
      <c r="P52" t="s">
        <v>474</v>
      </c>
      <c r="Q52">
        <v>1</v>
      </c>
      <c r="X52">
        <v>3.5000000000000003E-2</v>
      </c>
      <c r="Y52">
        <v>28.22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3.5000000000000003E-2</v>
      </c>
      <c r="AH52">
        <v>2</v>
      </c>
      <c r="AI52">
        <v>92860361</v>
      </c>
      <c r="AJ52">
        <v>60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92860366</v>
      </c>
      <c r="C53">
        <v>92860359</v>
      </c>
      <c r="D53">
        <v>49515638</v>
      </c>
      <c r="E53">
        <v>70</v>
      </c>
      <c r="F53">
        <v>1</v>
      </c>
      <c r="G53">
        <v>1</v>
      </c>
      <c r="H53">
        <v>3</v>
      </c>
      <c r="I53" t="s">
        <v>468</v>
      </c>
      <c r="J53" t="s">
        <v>6</v>
      </c>
      <c r="K53" t="s">
        <v>469</v>
      </c>
      <c r="L53">
        <v>1374</v>
      </c>
      <c r="N53">
        <v>1013</v>
      </c>
      <c r="O53" t="s">
        <v>470</v>
      </c>
      <c r="P53" t="s">
        <v>470</v>
      </c>
      <c r="Q53">
        <v>1</v>
      </c>
      <c r="X53">
        <v>0.1</v>
      </c>
      <c r="Y53">
        <v>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0.1</v>
      </c>
      <c r="AH53">
        <v>2</v>
      </c>
      <c r="AI53">
        <v>92860362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92860377</v>
      </c>
      <c r="C54">
        <v>92860368</v>
      </c>
      <c r="D54">
        <v>49510777</v>
      </c>
      <c r="E54">
        <v>70</v>
      </c>
      <c r="F54">
        <v>1</v>
      </c>
      <c r="G54">
        <v>1</v>
      </c>
      <c r="H54">
        <v>1</v>
      </c>
      <c r="I54" t="s">
        <v>535</v>
      </c>
      <c r="J54" t="s">
        <v>6</v>
      </c>
      <c r="K54" t="s">
        <v>536</v>
      </c>
      <c r="L54">
        <v>1191</v>
      </c>
      <c r="N54">
        <v>1013</v>
      </c>
      <c r="O54" t="s">
        <v>455</v>
      </c>
      <c r="P54" t="s">
        <v>455</v>
      </c>
      <c r="Q54">
        <v>1</v>
      </c>
      <c r="X54">
        <v>0.94</v>
      </c>
      <c r="Y54">
        <v>0</v>
      </c>
      <c r="Z54">
        <v>0</v>
      </c>
      <c r="AA54">
        <v>0</v>
      </c>
      <c r="AB54">
        <v>10.5</v>
      </c>
      <c r="AC54">
        <v>0</v>
      </c>
      <c r="AD54">
        <v>1</v>
      </c>
      <c r="AE54">
        <v>1</v>
      </c>
      <c r="AF54" t="s">
        <v>6</v>
      </c>
      <c r="AG54">
        <v>0.94</v>
      </c>
      <c r="AH54">
        <v>2</v>
      </c>
      <c r="AI54">
        <v>92860369</v>
      </c>
      <c r="AJ54">
        <v>63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92860378</v>
      </c>
      <c r="C55">
        <v>92860368</v>
      </c>
      <c r="D55">
        <v>49510905</v>
      </c>
      <c r="E55">
        <v>70</v>
      </c>
      <c r="F55">
        <v>1</v>
      </c>
      <c r="G55">
        <v>1</v>
      </c>
      <c r="H55">
        <v>1</v>
      </c>
      <c r="I55" t="s">
        <v>456</v>
      </c>
      <c r="J55" t="s">
        <v>6</v>
      </c>
      <c r="K55" t="s">
        <v>457</v>
      </c>
      <c r="L55">
        <v>1191</v>
      </c>
      <c r="N55">
        <v>1013</v>
      </c>
      <c r="O55" t="s">
        <v>455</v>
      </c>
      <c r="P55" t="s">
        <v>455</v>
      </c>
      <c r="Q55">
        <v>1</v>
      </c>
      <c r="X55">
        <v>0.02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6</v>
      </c>
      <c r="AG55">
        <v>0.02</v>
      </c>
      <c r="AH55">
        <v>2</v>
      </c>
      <c r="AI55">
        <v>92860370</v>
      </c>
      <c r="AJ55">
        <v>64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92860379</v>
      </c>
      <c r="C56">
        <v>92860368</v>
      </c>
      <c r="D56">
        <v>49672573</v>
      </c>
      <c r="E56">
        <v>1</v>
      </c>
      <c r="F56">
        <v>1</v>
      </c>
      <c r="G56">
        <v>1</v>
      </c>
      <c r="H56">
        <v>2</v>
      </c>
      <c r="I56" t="s">
        <v>458</v>
      </c>
      <c r="J56" t="s">
        <v>459</v>
      </c>
      <c r="K56" t="s">
        <v>460</v>
      </c>
      <c r="L56">
        <v>1367</v>
      </c>
      <c r="N56">
        <v>1011</v>
      </c>
      <c r="O56" t="s">
        <v>461</v>
      </c>
      <c r="P56" t="s">
        <v>461</v>
      </c>
      <c r="Q56">
        <v>1</v>
      </c>
      <c r="X56">
        <v>0.01</v>
      </c>
      <c r="Y56">
        <v>0</v>
      </c>
      <c r="Z56">
        <v>115.4</v>
      </c>
      <c r="AA56">
        <v>13.5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0.01</v>
      </c>
      <c r="AH56">
        <v>2</v>
      </c>
      <c r="AI56">
        <v>92860371</v>
      </c>
      <c r="AJ56">
        <v>65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92860380</v>
      </c>
      <c r="C57">
        <v>92860368</v>
      </c>
      <c r="D57">
        <v>49673503</v>
      </c>
      <c r="E57">
        <v>1</v>
      </c>
      <c r="F57">
        <v>1</v>
      </c>
      <c r="G57">
        <v>1</v>
      </c>
      <c r="H57">
        <v>2</v>
      </c>
      <c r="I57" t="s">
        <v>462</v>
      </c>
      <c r="J57" t="s">
        <v>463</v>
      </c>
      <c r="K57" t="s">
        <v>464</v>
      </c>
      <c r="L57">
        <v>1367</v>
      </c>
      <c r="N57">
        <v>1011</v>
      </c>
      <c r="O57" t="s">
        <v>461</v>
      </c>
      <c r="P57" t="s">
        <v>461</v>
      </c>
      <c r="Q57">
        <v>1</v>
      </c>
      <c r="X57">
        <v>0.01</v>
      </c>
      <c r="Y57">
        <v>0</v>
      </c>
      <c r="Z57">
        <v>65.709999999999994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0.01</v>
      </c>
      <c r="AH57">
        <v>2</v>
      </c>
      <c r="AI57">
        <v>92860372</v>
      </c>
      <c r="AJ57">
        <v>66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ROW(Source!A42)</f>
        <v>42</v>
      </c>
      <c r="B58">
        <v>92860381</v>
      </c>
      <c r="C58">
        <v>92860368</v>
      </c>
      <c r="D58">
        <v>49523551</v>
      </c>
      <c r="E58">
        <v>1</v>
      </c>
      <c r="F58">
        <v>1</v>
      </c>
      <c r="G58">
        <v>1</v>
      </c>
      <c r="H58">
        <v>3</v>
      </c>
      <c r="I58" t="s">
        <v>537</v>
      </c>
      <c r="J58" t="s">
        <v>538</v>
      </c>
      <c r="K58" t="s">
        <v>539</v>
      </c>
      <c r="L58">
        <v>1346</v>
      </c>
      <c r="N58">
        <v>1009</v>
      </c>
      <c r="O58" t="s">
        <v>474</v>
      </c>
      <c r="P58" t="s">
        <v>474</v>
      </c>
      <c r="Q58">
        <v>1</v>
      </c>
      <c r="X58">
        <v>0.02</v>
      </c>
      <c r="Y58">
        <v>24.04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0.02</v>
      </c>
      <c r="AH58">
        <v>2</v>
      </c>
      <c r="AI58">
        <v>92860373</v>
      </c>
      <c r="AJ58">
        <v>67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ROW(Source!A42)</f>
        <v>42</v>
      </c>
      <c r="B59">
        <v>92860382</v>
      </c>
      <c r="C59">
        <v>92860368</v>
      </c>
      <c r="D59">
        <v>49525488</v>
      </c>
      <c r="E59">
        <v>1</v>
      </c>
      <c r="F59">
        <v>1</v>
      </c>
      <c r="G59">
        <v>1</v>
      </c>
      <c r="H59">
        <v>3</v>
      </c>
      <c r="I59" t="s">
        <v>503</v>
      </c>
      <c r="J59" t="s">
        <v>504</v>
      </c>
      <c r="K59" t="s">
        <v>505</v>
      </c>
      <c r="L59">
        <v>1346</v>
      </c>
      <c r="N59">
        <v>1009</v>
      </c>
      <c r="O59" t="s">
        <v>474</v>
      </c>
      <c r="P59" t="s">
        <v>474</v>
      </c>
      <c r="Q59">
        <v>1</v>
      </c>
      <c r="X59">
        <v>0.1</v>
      </c>
      <c r="Y59">
        <v>9.0399999999999991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0.1</v>
      </c>
      <c r="AH59">
        <v>2</v>
      </c>
      <c r="AI59">
        <v>92860374</v>
      </c>
      <c r="AJ59">
        <v>68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ROW(Source!A42)</f>
        <v>42</v>
      </c>
      <c r="B60">
        <v>92860383</v>
      </c>
      <c r="C60">
        <v>92860368</v>
      </c>
      <c r="D60">
        <v>49515638</v>
      </c>
      <c r="E60">
        <v>70</v>
      </c>
      <c r="F60">
        <v>1</v>
      </c>
      <c r="G60">
        <v>1</v>
      </c>
      <c r="H60">
        <v>3</v>
      </c>
      <c r="I60" t="s">
        <v>468</v>
      </c>
      <c r="J60" t="s">
        <v>6</v>
      </c>
      <c r="K60" t="s">
        <v>469</v>
      </c>
      <c r="L60">
        <v>1374</v>
      </c>
      <c r="N60">
        <v>1013</v>
      </c>
      <c r="O60" t="s">
        <v>470</v>
      </c>
      <c r="P60" t="s">
        <v>470</v>
      </c>
      <c r="Q60">
        <v>1</v>
      </c>
      <c r="X60">
        <v>0.2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0.2</v>
      </c>
      <c r="AH60">
        <v>2</v>
      </c>
      <c r="AI60">
        <v>92860375</v>
      </c>
      <c r="AJ60">
        <v>69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ROW(Source!A44)</f>
        <v>44</v>
      </c>
      <c r="B61">
        <v>92860396</v>
      </c>
      <c r="C61">
        <v>92860385</v>
      </c>
      <c r="D61">
        <v>49510767</v>
      </c>
      <c r="E61">
        <v>70</v>
      </c>
      <c r="F61">
        <v>1</v>
      </c>
      <c r="G61">
        <v>1</v>
      </c>
      <c r="H61">
        <v>1</v>
      </c>
      <c r="I61" t="s">
        <v>453</v>
      </c>
      <c r="J61" t="s">
        <v>6</v>
      </c>
      <c r="K61" t="s">
        <v>454</v>
      </c>
      <c r="L61">
        <v>1191</v>
      </c>
      <c r="N61">
        <v>1013</v>
      </c>
      <c r="O61" t="s">
        <v>455</v>
      </c>
      <c r="P61" t="s">
        <v>455</v>
      </c>
      <c r="Q61">
        <v>1</v>
      </c>
      <c r="X61">
        <v>34.56</v>
      </c>
      <c r="Y61">
        <v>0</v>
      </c>
      <c r="Z61">
        <v>0</v>
      </c>
      <c r="AA61">
        <v>0</v>
      </c>
      <c r="AB61">
        <v>9.92</v>
      </c>
      <c r="AC61">
        <v>0</v>
      </c>
      <c r="AD61">
        <v>1</v>
      </c>
      <c r="AE61">
        <v>1</v>
      </c>
      <c r="AF61" t="s">
        <v>6</v>
      </c>
      <c r="AG61">
        <v>34.56</v>
      </c>
      <c r="AH61">
        <v>2</v>
      </c>
      <c r="AI61">
        <v>92860386</v>
      </c>
      <c r="AJ61">
        <v>71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ROW(Source!A44)</f>
        <v>44</v>
      </c>
      <c r="B62">
        <v>92860397</v>
      </c>
      <c r="C62">
        <v>92860385</v>
      </c>
      <c r="D62">
        <v>49510905</v>
      </c>
      <c r="E62">
        <v>70</v>
      </c>
      <c r="F62">
        <v>1</v>
      </c>
      <c r="G62">
        <v>1</v>
      </c>
      <c r="H62">
        <v>1</v>
      </c>
      <c r="I62" t="s">
        <v>456</v>
      </c>
      <c r="J62" t="s">
        <v>6</v>
      </c>
      <c r="K62" t="s">
        <v>457</v>
      </c>
      <c r="L62">
        <v>1191</v>
      </c>
      <c r="N62">
        <v>1013</v>
      </c>
      <c r="O62" t="s">
        <v>455</v>
      </c>
      <c r="P62" t="s">
        <v>455</v>
      </c>
      <c r="Q62">
        <v>1</v>
      </c>
      <c r="X62">
        <v>0.05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6</v>
      </c>
      <c r="AG62">
        <v>0.05</v>
      </c>
      <c r="AH62">
        <v>2</v>
      </c>
      <c r="AI62">
        <v>92860387</v>
      </c>
      <c r="AJ62">
        <v>72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ROW(Source!A44)</f>
        <v>44</v>
      </c>
      <c r="B63">
        <v>92860398</v>
      </c>
      <c r="C63">
        <v>92860385</v>
      </c>
      <c r="D63">
        <v>49672573</v>
      </c>
      <c r="E63">
        <v>1</v>
      </c>
      <c r="F63">
        <v>1</v>
      </c>
      <c r="G63">
        <v>1</v>
      </c>
      <c r="H63">
        <v>2</v>
      </c>
      <c r="I63" t="s">
        <v>458</v>
      </c>
      <c r="J63" t="s">
        <v>459</v>
      </c>
      <c r="K63" t="s">
        <v>460</v>
      </c>
      <c r="L63">
        <v>1367</v>
      </c>
      <c r="N63">
        <v>1011</v>
      </c>
      <c r="O63" t="s">
        <v>461</v>
      </c>
      <c r="P63" t="s">
        <v>461</v>
      </c>
      <c r="Q63">
        <v>1</v>
      </c>
      <c r="X63">
        <v>0.03</v>
      </c>
      <c r="Y63">
        <v>0</v>
      </c>
      <c r="Z63">
        <v>115.4</v>
      </c>
      <c r="AA63">
        <v>13.5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0.03</v>
      </c>
      <c r="AH63">
        <v>2</v>
      </c>
      <c r="AI63">
        <v>92860388</v>
      </c>
      <c r="AJ63">
        <v>73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ROW(Source!A44)</f>
        <v>44</v>
      </c>
      <c r="B64">
        <v>92860399</v>
      </c>
      <c r="C64">
        <v>92860385</v>
      </c>
      <c r="D64">
        <v>49673503</v>
      </c>
      <c r="E64">
        <v>1</v>
      </c>
      <c r="F64">
        <v>1</v>
      </c>
      <c r="G64">
        <v>1</v>
      </c>
      <c r="H64">
        <v>2</v>
      </c>
      <c r="I64" t="s">
        <v>462</v>
      </c>
      <c r="J64" t="s">
        <v>463</v>
      </c>
      <c r="K64" t="s">
        <v>464</v>
      </c>
      <c r="L64">
        <v>1367</v>
      </c>
      <c r="N64">
        <v>1011</v>
      </c>
      <c r="O64" t="s">
        <v>461</v>
      </c>
      <c r="P64" t="s">
        <v>461</v>
      </c>
      <c r="Q64">
        <v>1</v>
      </c>
      <c r="X64">
        <v>0.02</v>
      </c>
      <c r="Y64">
        <v>0</v>
      </c>
      <c r="Z64">
        <v>65.709999999999994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0.02</v>
      </c>
      <c r="AH64">
        <v>2</v>
      </c>
      <c r="AI64">
        <v>92860389</v>
      </c>
      <c r="AJ64">
        <v>74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ROW(Source!A44)</f>
        <v>44</v>
      </c>
      <c r="B65">
        <v>92860400</v>
      </c>
      <c r="C65">
        <v>92860385</v>
      </c>
      <c r="D65">
        <v>49523481</v>
      </c>
      <c r="E65">
        <v>1</v>
      </c>
      <c r="F65">
        <v>1</v>
      </c>
      <c r="G65">
        <v>1</v>
      </c>
      <c r="H65">
        <v>3</v>
      </c>
      <c r="I65" t="s">
        <v>517</v>
      </c>
      <c r="J65" t="s">
        <v>518</v>
      </c>
      <c r="K65" t="s">
        <v>519</v>
      </c>
      <c r="L65">
        <v>1346</v>
      </c>
      <c r="N65">
        <v>1009</v>
      </c>
      <c r="O65" t="s">
        <v>474</v>
      </c>
      <c r="P65" t="s">
        <v>474</v>
      </c>
      <c r="Q65">
        <v>1</v>
      </c>
      <c r="X65">
        <v>0.11</v>
      </c>
      <c r="Y65">
        <v>30.4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0.11</v>
      </c>
      <c r="AH65">
        <v>2</v>
      </c>
      <c r="AI65">
        <v>92860390</v>
      </c>
      <c r="AJ65">
        <v>75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ROW(Source!A44)</f>
        <v>44</v>
      </c>
      <c r="B66">
        <v>92860401</v>
      </c>
      <c r="C66">
        <v>92860385</v>
      </c>
      <c r="D66">
        <v>49525620</v>
      </c>
      <c r="E66">
        <v>1</v>
      </c>
      <c r="F66">
        <v>1</v>
      </c>
      <c r="G66">
        <v>1</v>
      </c>
      <c r="H66">
        <v>3</v>
      </c>
      <c r="I66" t="s">
        <v>520</v>
      </c>
      <c r="J66" t="s">
        <v>521</v>
      </c>
      <c r="K66" t="s">
        <v>522</v>
      </c>
      <c r="L66">
        <v>1425</v>
      </c>
      <c r="N66">
        <v>1013</v>
      </c>
      <c r="O66" t="s">
        <v>124</v>
      </c>
      <c r="P66" t="s">
        <v>124</v>
      </c>
      <c r="Q66">
        <v>1</v>
      </c>
      <c r="X66">
        <v>1.02</v>
      </c>
      <c r="Y66">
        <v>86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1.02</v>
      </c>
      <c r="AH66">
        <v>2</v>
      </c>
      <c r="AI66">
        <v>92860391</v>
      </c>
      <c r="AJ66">
        <v>76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ROW(Source!A44)</f>
        <v>44</v>
      </c>
      <c r="B67">
        <v>92860402</v>
      </c>
      <c r="C67">
        <v>92860385</v>
      </c>
      <c r="D67">
        <v>49525991</v>
      </c>
      <c r="E67">
        <v>1</v>
      </c>
      <c r="F67">
        <v>1</v>
      </c>
      <c r="G67">
        <v>1</v>
      </c>
      <c r="H67">
        <v>3</v>
      </c>
      <c r="I67" t="s">
        <v>540</v>
      </c>
      <c r="J67" t="s">
        <v>541</v>
      </c>
      <c r="K67" t="s">
        <v>542</v>
      </c>
      <c r="L67">
        <v>1348</v>
      </c>
      <c r="N67">
        <v>1009</v>
      </c>
      <c r="O67" t="s">
        <v>75</v>
      </c>
      <c r="P67" t="s">
        <v>75</v>
      </c>
      <c r="Q67">
        <v>1000</v>
      </c>
      <c r="X67">
        <v>1.6000000000000001E-4</v>
      </c>
      <c r="Y67">
        <v>29800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1.6000000000000001E-4</v>
      </c>
      <c r="AH67">
        <v>2</v>
      </c>
      <c r="AI67">
        <v>92860392</v>
      </c>
      <c r="AJ67">
        <v>77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ROW(Source!A44)</f>
        <v>44</v>
      </c>
      <c r="B68">
        <v>92860403</v>
      </c>
      <c r="C68">
        <v>92860385</v>
      </c>
      <c r="D68">
        <v>49525995</v>
      </c>
      <c r="E68">
        <v>1</v>
      </c>
      <c r="F68">
        <v>1</v>
      </c>
      <c r="G68">
        <v>1</v>
      </c>
      <c r="H68">
        <v>3</v>
      </c>
      <c r="I68" t="s">
        <v>543</v>
      </c>
      <c r="J68" t="s">
        <v>544</v>
      </c>
      <c r="K68" t="s">
        <v>545</v>
      </c>
      <c r="L68">
        <v>1348</v>
      </c>
      <c r="N68">
        <v>1009</v>
      </c>
      <c r="O68" t="s">
        <v>75</v>
      </c>
      <c r="P68" t="s">
        <v>75</v>
      </c>
      <c r="Q68">
        <v>1000</v>
      </c>
      <c r="X68">
        <v>2.9999999999999997E-4</v>
      </c>
      <c r="Y68">
        <v>12430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2.9999999999999997E-4</v>
      </c>
      <c r="AH68">
        <v>2</v>
      </c>
      <c r="AI68">
        <v>92860393</v>
      </c>
      <c r="AJ68">
        <v>78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ROW(Source!A44)</f>
        <v>44</v>
      </c>
      <c r="B69">
        <v>92860404</v>
      </c>
      <c r="C69">
        <v>92860385</v>
      </c>
      <c r="D69">
        <v>49515638</v>
      </c>
      <c r="E69">
        <v>70</v>
      </c>
      <c r="F69">
        <v>1</v>
      </c>
      <c r="G69">
        <v>1</v>
      </c>
      <c r="H69">
        <v>3</v>
      </c>
      <c r="I69" t="s">
        <v>468</v>
      </c>
      <c r="J69" t="s">
        <v>6</v>
      </c>
      <c r="K69" t="s">
        <v>469</v>
      </c>
      <c r="L69">
        <v>1374</v>
      </c>
      <c r="N69">
        <v>1013</v>
      </c>
      <c r="O69" t="s">
        <v>470</v>
      </c>
      <c r="P69" t="s">
        <v>470</v>
      </c>
      <c r="Q69">
        <v>1</v>
      </c>
      <c r="X69">
        <v>6.86</v>
      </c>
      <c r="Y69">
        <v>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6.86</v>
      </c>
      <c r="AH69">
        <v>2</v>
      </c>
      <c r="AI69">
        <v>92860394</v>
      </c>
      <c r="AJ69">
        <v>79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ROW(Source!A46)</f>
        <v>46</v>
      </c>
      <c r="B70">
        <v>92860423</v>
      </c>
      <c r="C70">
        <v>92860406</v>
      </c>
      <c r="D70">
        <v>49510757</v>
      </c>
      <c r="E70">
        <v>70</v>
      </c>
      <c r="F70">
        <v>1</v>
      </c>
      <c r="G70">
        <v>1</v>
      </c>
      <c r="H70">
        <v>1</v>
      </c>
      <c r="I70" t="s">
        <v>546</v>
      </c>
      <c r="J70" t="s">
        <v>6</v>
      </c>
      <c r="K70" t="s">
        <v>547</v>
      </c>
      <c r="L70">
        <v>1191</v>
      </c>
      <c r="N70">
        <v>1013</v>
      </c>
      <c r="O70" t="s">
        <v>455</v>
      </c>
      <c r="P70" t="s">
        <v>455</v>
      </c>
      <c r="Q70">
        <v>1</v>
      </c>
      <c r="X70">
        <v>45.3</v>
      </c>
      <c r="Y70">
        <v>0</v>
      </c>
      <c r="Z70">
        <v>0</v>
      </c>
      <c r="AA70">
        <v>0</v>
      </c>
      <c r="AB70">
        <v>9.6199999999999992</v>
      </c>
      <c r="AC70">
        <v>0</v>
      </c>
      <c r="AD70">
        <v>1</v>
      </c>
      <c r="AE70">
        <v>1</v>
      </c>
      <c r="AF70" t="s">
        <v>6</v>
      </c>
      <c r="AG70">
        <v>45.3</v>
      </c>
      <c r="AH70">
        <v>2</v>
      </c>
      <c r="AI70">
        <v>92860407</v>
      </c>
      <c r="AJ70">
        <v>81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92860424</v>
      </c>
      <c r="C71">
        <v>92860406</v>
      </c>
      <c r="D71">
        <v>49510905</v>
      </c>
      <c r="E71">
        <v>70</v>
      </c>
      <c r="F71">
        <v>1</v>
      </c>
      <c r="G71">
        <v>1</v>
      </c>
      <c r="H71">
        <v>1</v>
      </c>
      <c r="I71" t="s">
        <v>456</v>
      </c>
      <c r="J71" t="s">
        <v>6</v>
      </c>
      <c r="K71" t="s">
        <v>457</v>
      </c>
      <c r="L71">
        <v>1191</v>
      </c>
      <c r="N71">
        <v>1013</v>
      </c>
      <c r="O71" t="s">
        <v>455</v>
      </c>
      <c r="P71" t="s">
        <v>455</v>
      </c>
      <c r="Q71">
        <v>1</v>
      </c>
      <c r="X71">
        <v>5.3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6</v>
      </c>
      <c r="AG71">
        <v>5.3</v>
      </c>
      <c r="AH71">
        <v>2</v>
      </c>
      <c r="AI71">
        <v>92860408</v>
      </c>
      <c r="AJ71">
        <v>82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92860425</v>
      </c>
      <c r="C72">
        <v>92860406</v>
      </c>
      <c r="D72">
        <v>49672573</v>
      </c>
      <c r="E72">
        <v>1</v>
      </c>
      <c r="F72">
        <v>1</v>
      </c>
      <c r="G72">
        <v>1</v>
      </c>
      <c r="H72">
        <v>2</v>
      </c>
      <c r="I72" t="s">
        <v>458</v>
      </c>
      <c r="J72" t="s">
        <v>459</v>
      </c>
      <c r="K72" t="s">
        <v>460</v>
      </c>
      <c r="L72">
        <v>1367</v>
      </c>
      <c r="N72">
        <v>1011</v>
      </c>
      <c r="O72" t="s">
        <v>461</v>
      </c>
      <c r="P72" t="s">
        <v>461</v>
      </c>
      <c r="Q72">
        <v>1</v>
      </c>
      <c r="X72">
        <v>0.2</v>
      </c>
      <c r="Y72">
        <v>0</v>
      </c>
      <c r="Z72">
        <v>115.4</v>
      </c>
      <c r="AA72">
        <v>13.5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0.2</v>
      </c>
      <c r="AH72">
        <v>2</v>
      </c>
      <c r="AI72">
        <v>92860409</v>
      </c>
      <c r="AJ72">
        <v>83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92860426</v>
      </c>
      <c r="C73">
        <v>92860406</v>
      </c>
      <c r="D73">
        <v>49673503</v>
      </c>
      <c r="E73">
        <v>1</v>
      </c>
      <c r="F73">
        <v>1</v>
      </c>
      <c r="G73">
        <v>1</v>
      </c>
      <c r="H73">
        <v>2</v>
      </c>
      <c r="I73" t="s">
        <v>462</v>
      </c>
      <c r="J73" t="s">
        <v>463</v>
      </c>
      <c r="K73" t="s">
        <v>464</v>
      </c>
      <c r="L73">
        <v>1367</v>
      </c>
      <c r="N73">
        <v>1011</v>
      </c>
      <c r="O73" t="s">
        <v>461</v>
      </c>
      <c r="P73" t="s">
        <v>461</v>
      </c>
      <c r="Q73">
        <v>1</v>
      </c>
      <c r="X73">
        <v>0.2</v>
      </c>
      <c r="Y73">
        <v>0</v>
      </c>
      <c r="Z73">
        <v>65.709999999999994</v>
      </c>
      <c r="AA73">
        <v>11.6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0.2</v>
      </c>
      <c r="AH73">
        <v>2</v>
      </c>
      <c r="AI73">
        <v>92860410</v>
      </c>
      <c r="AJ73">
        <v>84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ROW(Source!A46)</f>
        <v>46</v>
      </c>
      <c r="B74">
        <v>92860427</v>
      </c>
      <c r="C74">
        <v>92860406</v>
      </c>
      <c r="D74">
        <v>49673715</v>
      </c>
      <c r="E74">
        <v>1</v>
      </c>
      <c r="F74">
        <v>1</v>
      </c>
      <c r="G74">
        <v>1</v>
      </c>
      <c r="H74">
        <v>2</v>
      </c>
      <c r="I74" t="s">
        <v>494</v>
      </c>
      <c r="J74" t="s">
        <v>495</v>
      </c>
      <c r="K74" t="s">
        <v>496</v>
      </c>
      <c r="L74">
        <v>1367</v>
      </c>
      <c r="N74">
        <v>1011</v>
      </c>
      <c r="O74" t="s">
        <v>461</v>
      </c>
      <c r="P74" t="s">
        <v>461</v>
      </c>
      <c r="Q74">
        <v>1</v>
      </c>
      <c r="X74">
        <v>1.69</v>
      </c>
      <c r="Y74">
        <v>0</v>
      </c>
      <c r="Z74">
        <v>8.1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1.69</v>
      </c>
      <c r="AH74">
        <v>2</v>
      </c>
      <c r="AI74">
        <v>92860411</v>
      </c>
      <c r="AJ74">
        <v>85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ROW(Source!A46)</f>
        <v>46</v>
      </c>
      <c r="B75">
        <v>92860428</v>
      </c>
      <c r="C75">
        <v>92860406</v>
      </c>
      <c r="D75">
        <v>49674266</v>
      </c>
      <c r="E75">
        <v>1</v>
      </c>
      <c r="F75">
        <v>1</v>
      </c>
      <c r="G75">
        <v>1</v>
      </c>
      <c r="H75">
        <v>2</v>
      </c>
      <c r="I75" t="s">
        <v>548</v>
      </c>
      <c r="J75" t="s">
        <v>549</v>
      </c>
      <c r="K75" t="s">
        <v>550</v>
      </c>
      <c r="L75">
        <v>1367</v>
      </c>
      <c r="N75">
        <v>1011</v>
      </c>
      <c r="O75" t="s">
        <v>461</v>
      </c>
      <c r="P75" t="s">
        <v>461</v>
      </c>
      <c r="Q75">
        <v>1</v>
      </c>
      <c r="X75">
        <v>0.86</v>
      </c>
      <c r="Y75">
        <v>0</v>
      </c>
      <c r="Z75">
        <v>2.36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0.86</v>
      </c>
      <c r="AH75">
        <v>2</v>
      </c>
      <c r="AI75">
        <v>92860412</v>
      </c>
      <c r="AJ75">
        <v>86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ROW(Source!A46)</f>
        <v>46</v>
      </c>
      <c r="B76">
        <v>92860429</v>
      </c>
      <c r="C76">
        <v>92860406</v>
      </c>
      <c r="D76">
        <v>49674363</v>
      </c>
      <c r="E76">
        <v>1</v>
      </c>
      <c r="F76">
        <v>1</v>
      </c>
      <c r="G76">
        <v>1</v>
      </c>
      <c r="H76">
        <v>2</v>
      </c>
      <c r="I76" t="s">
        <v>551</v>
      </c>
      <c r="J76" t="s">
        <v>552</v>
      </c>
      <c r="K76" t="s">
        <v>553</v>
      </c>
      <c r="L76">
        <v>1367</v>
      </c>
      <c r="N76">
        <v>1011</v>
      </c>
      <c r="O76" t="s">
        <v>461</v>
      </c>
      <c r="P76" t="s">
        <v>461</v>
      </c>
      <c r="Q76">
        <v>1</v>
      </c>
      <c r="X76">
        <v>4.9000000000000004</v>
      </c>
      <c r="Y76">
        <v>0</v>
      </c>
      <c r="Z76">
        <v>15.24</v>
      </c>
      <c r="AA76">
        <v>10.06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4.9000000000000004</v>
      </c>
      <c r="AH76">
        <v>2</v>
      </c>
      <c r="AI76">
        <v>92860413</v>
      </c>
      <c r="AJ76">
        <v>87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ROW(Source!A46)</f>
        <v>46</v>
      </c>
      <c r="B77">
        <v>92860430</v>
      </c>
      <c r="C77">
        <v>92860406</v>
      </c>
      <c r="D77">
        <v>49521580</v>
      </c>
      <c r="E77">
        <v>1</v>
      </c>
      <c r="F77">
        <v>1</v>
      </c>
      <c r="G77">
        <v>1</v>
      </c>
      <c r="H77">
        <v>3</v>
      </c>
      <c r="I77" t="s">
        <v>554</v>
      </c>
      <c r="J77" t="s">
        <v>555</v>
      </c>
      <c r="K77" t="s">
        <v>556</v>
      </c>
      <c r="L77">
        <v>1339</v>
      </c>
      <c r="N77">
        <v>1007</v>
      </c>
      <c r="O77" t="s">
        <v>557</v>
      </c>
      <c r="P77" t="s">
        <v>557</v>
      </c>
      <c r="Q77">
        <v>1</v>
      </c>
      <c r="X77">
        <v>0.31</v>
      </c>
      <c r="Y77">
        <v>17.86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0.31</v>
      </c>
      <c r="AH77">
        <v>2</v>
      </c>
      <c r="AI77">
        <v>92860414</v>
      </c>
      <c r="AJ77">
        <v>88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ROW(Source!A46)</f>
        <v>46</v>
      </c>
      <c r="B78">
        <v>92860431</v>
      </c>
      <c r="C78">
        <v>92860406</v>
      </c>
      <c r="D78">
        <v>49525488</v>
      </c>
      <c r="E78">
        <v>1</v>
      </c>
      <c r="F78">
        <v>1</v>
      </c>
      <c r="G78">
        <v>1</v>
      </c>
      <c r="H78">
        <v>3</v>
      </c>
      <c r="I78" t="s">
        <v>503</v>
      </c>
      <c r="J78" t="s">
        <v>504</v>
      </c>
      <c r="K78" t="s">
        <v>505</v>
      </c>
      <c r="L78">
        <v>1346</v>
      </c>
      <c r="N78">
        <v>1009</v>
      </c>
      <c r="O78" t="s">
        <v>474</v>
      </c>
      <c r="P78" t="s">
        <v>474</v>
      </c>
      <c r="Q78">
        <v>1</v>
      </c>
      <c r="X78">
        <v>2.88</v>
      </c>
      <c r="Y78">
        <v>9.0399999999999991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2.88</v>
      </c>
      <c r="AH78">
        <v>2</v>
      </c>
      <c r="AI78">
        <v>92860415</v>
      </c>
      <c r="AJ78">
        <v>89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92860432</v>
      </c>
      <c r="C79">
        <v>92860406</v>
      </c>
      <c r="D79">
        <v>49525807</v>
      </c>
      <c r="E79">
        <v>1</v>
      </c>
      <c r="F79">
        <v>1</v>
      </c>
      <c r="G79">
        <v>1</v>
      </c>
      <c r="H79">
        <v>3</v>
      </c>
      <c r="I79" t="s">
        <v>558</v>
      </c>
      <c r="J79" t="s">
        <v>559</v>
      </c>
      <c r="K79" t="s">
        <v>560</v>
      </c>
      <c r="L79">
        <v>1348</v>
      </c>
      <c r="N79">
        <v>1009</v>
      </c>
      <c r="O79" t="s">
        <v>75</v>
      </c>
      <c r="P79" t="s">
        <v>75</v>
      </c>
      <c r="Q79">
        <v>1000</v>
      </c>
      <c r="X79">
        <v>1.2E-4</v>
      </c>
      <c r="Y79">
        <v>31600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1.2E-4</v>
      </c>
      <c r="AH79">
        <v>2</v>
      </c>
      <c r="AI79">
        <v>92860416</v>
      </c>
      <c r="AJ79">
        <v>90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92860433</v>
      </c>
      <c r="C80">
        <v>92860406</v>
      </c>
      <c r="D80">
        <v>49544684</v>
      </c>
      <c r="E80">
        <v>1</v>
      </c>
      <c r="F80">
        <v>1</v>
      </c>
      <c r="G80">
        <v>1</v>
      </c>
      <c r="H80">
        <v>3</v>
      </c>
      <c r="I80" t="s">
        <v>561</v>
      </c>
      <c r="J80" t="s">
        <v>562</v>
      </c>
      <c r="K80" t="s">
        <v>563</v>
      </c>
      <c r="L80">
        <v>1348</v>
      </c>
      <c r="N80">
        <v>1009</v>
      </c>
      <c r="O80" t="s">
        <v>75</v>
      </c>
      <c r="P80" t="s">
        <v>75</v>
      </c>
      <c r="Q80">
        <v>1000</v>
      </c>
      <c r="X80">
        <v>6.0000000000000002E-5</v>
      </c>
      <c r="Y80">
        <v>55960.01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6.0000000000000002E-5</v>
      </c>
      <c r="AH80">
        <v>2</v>
      </c>
      <c r="AI80">
        <v>92860417</v>
      </c>
      <c r="AJ80">
        <v>91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92860434</v>
      </c>
      <c r="C81">
        <v>92860406</v>
      </c>
      <c r="D81">
        <v>49545557</v>
      </c>
      <c r="E81">
        <v>1</v>
      </c>
      <c r="F81">
        <v>1</v>
      </c>
      <c r="G81">
        <v>1</v>
      </c>
      <c r="H81">
        <v>3</v>
      </c>
      <c r="I81" t="s">
        <v>564</v>
      </c>
      <c r="J81" t="s">
        <v>565</v>
      </c>
      <c r="K81" t="s">
        <v>566</v>
      </c>
      <c r="L81">
        <v>1348</v>
      </c>
      <c r="N81">
        <v>1009</v>
      </c>
      <c r="O81" t="s">
        <v>75</v>
      </c>
      <c r="P81" t="s">
        <v>75</v>
      </c>
      <c r="Q81">
        <v>1000</v>
      </c>
      <c r="X81">
        <v>3.0000000000000001E-5</v>
      </c>
      <c r="Y81">
        <v>71640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3.0000000000000001E-5</v>
      </c>
      <c r="AH81">
        <v>2</v>
      </c>
      <c r="AI81">
        <v>92860418</v>
      </c>
      <c r="AJ81">
        <v>92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92860435</v>
      </c>
      <c r="C82">
        <v>92860406</v>
      </c>
      <c r="D82">
        <v>49554585</v>
      </c>
      <c r="E82">
        <v>1</v>
      </c>
      <c r="F82">
        <v>1</v>
      </c>
      <c r="G82">
        <v>1</v>
      </c>
      <c r="H82">
        <v>3</v>
      </c>
      <c r="I82" t="s">
        <v>506</v>
      </c>
      <c r="J82" t="s">
        <v>507</v>
      </c>
      <c r="K82" t="s">
        <v>508</v>
      </c>
      <c r="L82">
        <v>1346</v>
      </c>
      <c r="N82">
        <v>1009</v>
      </c>
      <c r="O82" t="s">
        <v>474</v>
      </c>
      <c r="P82" t="s">
        <v>474</v>
      </c>
      <c r="Q82">
        <v>1</v>
      </c>
      <c r="X82">
        <v>1.74</v>
      </c>
      <c r="Y82">
        <v>28.6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1.74</v>
      </c>
      <c r="AH82">
        <v>2</v>
      </c>
      <c r="AI82">
        <v>92860419</v>
      </c>
      <c r="AJ82">
        <v>93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92860436</v>
      </c>
      <c r="C83">
        <v>92860406</v>
      </c>
      <c r="D83">
        <v>49515638</v>
      </c>
      <c r="E83">
        <v>70</v>
      </c>
      <c r="F83">
        <v>1</v>
      </c>
      <c r="G83">
        <v>1</v>
      </c>
      <c r="H83">
        <v>3</v>
      </c>
      <c r="I83" t="s">
        <v>468</v>
      </c>
      <c r="J83" t="s">
        <v>6</v>
      </c>
      <c r="K83" t="s">
        <v>469</v>
      </c>
      <c r="L83">
        <v>1374</v>
      </c>
      <c r="N83">
        <v>1013</v>
      </c>
      <c r="O83" t="s">
        <v>470</v>
      </c>
      <c r="P83" t="s">
        <v>470</v>
      </c>
      <c r="Q83">
        <v>1</v>
      </c>
      <c r="X83">
        <v>8.7200000000000006</v>
      </c>
      <c r="Y83">
        <v>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8.7200000000000006</v>
      </c>
      <c r="AH83">
        <v>2</v>
      </c>
      <c r="AI83">
        <v>92860422</v>
      </c>
      <c r="AJ83">
        <v>96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ROW(Source!A49)</f>
        <v>49</v>
      </c>
      <c r="B84">
        <v>92860454</v>
      </c>
      <c r="C84">
        <v>92860439</v>
      </c>
      <c r="D84">
        <v>49510749</v>
      </c>
      <c r="E84">
        <v>70</v>
      </c>
      <c r="F84">
        <v>1</v>
      </c>
      <c r="G84">
        <v>1</v>
      </c>
      <c r="H84">
        <v>1</v>
      </c>
      <c r="I84" t="s">
        <v>567</v>
      </c>
      <c r="J84" t="s">
        <v>6</v>
      </c>
      <c r="K84" t="s">
        <v>568</v>
      </c>
      <c r="L84">
        <v>1191</v>
      </c>
      <c r="N84">
        <v>1013</v>
      </c>
      <c r="O84" t="s">
        <v>455</v>
      </c>
      <c r="P84" t="s">
        <v>455</v>
      </c>
      <c r="Q84">
        <v>1</v>
      </c>
      <c r="X84">
        <v>8.56</v>
      </c>
      <c r="Y84">
        <v>0</v>
      </c>
      <c r="Z84">
        <v>0</v>
      </c>
      <c r="AA84">
        <v>0</v>
      </c>
      <c r="AB84">
        <v>9.4</v>
      </c>
      <c r="AC84">
        <v>0</v>
      </c>
      <c r="AD84">
        <v>1</v>
      </c>
      <c r="AE84">
        <v>1</v>
      </c>
      <c r="AF84" t="s">
        <v>6</v>
      </c>
      <c r="AG84">
        <v>8.56</v>
      </c>
      <c r="AH84">
        <v>2</v>
      </c>
      <c r="AI84">
        <v>92860440</v>
      </c>
      <c r="AJ84">
        <v>97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ROW(Source!A49)</f>
        <v>49</v>
      </c>
      <c r="B85">
        <v>92860455</v>
      </c>
      <c r="C85">
        <v>92860439</v>
      </c>
      <c r="D85">
        <v>49510905</v>
      </c>
      <c r="E85">
        <v>70</v>
      </c>
      <c r="F85">
        <v>1</v>
      </c>
      <c r="G85">
        <v>1</v>
      </c>
      <c r="H85">
        <v>1</v>
      </c>
      <c r="I85" t="s">
        <v>456</v>
      </c>
      <c r="J85" t="s">
        <v>6</v>
      </c>
      <c r="K85" t="s">
        <v>457</v>
      </c>
      <c r="L85">
        <v>1191</v>
      </c>
      <c r="N85">
        <v>1013</v>
      </c>
      <c r="O85" t="s">
        <v>455</v>
      </c>
      <c r="P85" t="s">
        <v>455</v>
      </c>
      <c r="Q85">
        <v>1</v>
      </c>
      <c r="X85">
        <v>2.27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6</v>
      </c>
      <c r="AG85">
        <v>2.27</v>
      </c>
      <c r="AH85">
        <v>2</v>
      </c>
      <c r="AI85">
        <v>92860441</v>
      </c>
      <c r="AJ85">
        <v>98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ROW(Source!A49)</f>
        <v>49</v>
      </c>
      <c r="B86">
        <v>92860456</v>
      </c>
      <c r="C86">
        <v>92860439</v>
      </c>
      <c r="D86">
        <v>49672573</v>
      </c>
      <c r="E86">
        <v>1</v>
      </c>
      <c r="F86">
        <v>1</v>
      </c>
      <c r="G86">
        <v>1</v>
      </c>
      <c r="H86">
        <v>2</v>
      </c>
      <c r="I86" t="s">
        <v>458</v>
      </c>
      <c r="J86" t="s">
        <v>459</v>
      </c>
      <c r="K86" t="s">
        <v>460</v>
      </c>
      <c r="L86">
        <v>1367</v>
      </c>
      <c r="N86">
        <v>1011</v>
      </c>
      <c r="O86" t="s">
        <v>461</v>
      </c>
      <c r="P86" t="s">
        <v>461</v>
      </c>
      <c r="Q86">
        <v>1</v>
      </c>
      <c r="X86">
        <v>0.1</v>
      </c>
      <c r="Y86">
        <v>0</v>
      </c>
      <c r="Z86">
        <v>115.4</v>
      </c>
      <c r="AA86">
        <v>13.5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0.1</v>
      </c>
      <c r="AH86">
        <v>2</v>
      </c>
      <c r="AI86">
        <v>92860442</v>
      </c>
      <c r="AJ86">
        <v>99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ROW(Source!A49)</f>
        <v>49</v>
      </c>
      <c r="B87">
        <v>92860457</v>
      </c>
      <c r="C87">
        <v>92860439</v>
      </c>
      <c r="D87">
        <v>49672761</v>
      </c>
      <c r="E87">
        <v>1</v>
      </c>
      <c r="F87">
        <v>1</v>
      </c>
      <c r="G87">
        <v>1</v>
      </c>
      <c r="H87">
        <v>2</v>
      </c>
      <c r="I87" t="s">
        <v>569</v>
      </c>
      <c r="J87" t="s">
        <v>570</v>
      </c>
      <c r="K87" t="s">
        <v>571</v>
      </c>
      <c r="L87">
        <v>1367</v>
      </c>
      <c r="N87">
        <v>1011</v>
      </c>
      <c r="O87" t="s">
        <v>461</v>
      </c>
      <c r="P87" t="s">
        <v>461</v>
      </c>
      <c r="Q87">
        <v>1</v>
      </c>
      <c r="X87">
        <v>2.0699999999999998</v>
      </c>
      <c r="Y87">
        <v>0</v>
      </c>
      <c r="Z87">
        <v>29.6</v>
      </c>
      <c r="AA87">
        <v>10.06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2.0699999999999998</v>
      </c>
      <c r="AH87">
        <v>2</v>
      </c>
      <c r="AI87">
        <v>92860443</v>
      </c>
      <c r="AJ87">
        <v>100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ROW(Source!A49)</f>
        <v>49</v>
      </c>
      <c r="B88">
        <v>92860458</v>
      </c>
      <c r="C88">
        <v>92860439</v>
      </c>
      <c r="D88">
        <v>49673503</v>
      </c>
      <c r="E88">
        <v>1</v>
      </c>
      <c r="F88">
        <v>1</v>
      </c>
      <c r="G88">
        <v>1</v>
      </c>
      <c r="H88">
        <v>2</v>
      </c>
      <c r="I88" t="s">
        <v>462</v>
      </c>
      <c r="J88" t="s">
        <v>463</v>
      </c>
      <c r="K88" t="s">
        <v>464</v>
      </c>
      <c r="L88">
        <v>1367</v>
      </c>
      <c r="N88">
        <v>1011</v>
      </c>
      <c r="O88" t="s">
        <v>461</v>
      </c>
      <c r="P88" t="s">
        <v>461</v>
      </c>
      <c r="Q88">
        <v>1</v>
      </c>
      <c r="X88">
        <v>0.1</v>
      </c>
      <c r="Y88">
        <v>0</v>
      </c>
      <c r="Z88">
        <v>65.709999999999994</v>
      </c>
      <c r="AA88">
        <v>11.6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0.1</v>
      </c>
      <c r="AH88">
        <v>2</v>
      </c>
      <c r="AI88">
        <v>92860444</v>
      </c>
      <c r="AJ88">
        <v>101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ROW(Source!A49)</f>
        <v>49</v>
      </c>
      <c r="B89">
        <v>92860459</v>
      </c>
      <c r="C89">
        <v>92860439</v>
      </c>
      <c r="D89">
        <v>49673715</v>
      </c>
      <c r="E89">
        <v>1</v>
      </c>
      <c r="F89">
        <v>1</v>
      </c>
      <c r="G89">
        <v>1</v>
      </c>
      <c r="H89">
        <v>2</v>
      </c>
      <c r="I89" t="s">
        <v>494</v>
      </c>
      <c r="J89" t="s">
        <v>495</v>
      </c>
      <c r="K89" t="s">
        <v>496</v>
      </c>
      <c r="L89">
        <v>1367</v>
      </c>
      <c r="N89">
        <v>1011</v>
      </c>
      <c r="O89" t="s">
        <v>461</v>
      </c>
      <c r="P89" t="s">
        <v>461</v>
      </c>
      <c r="Q89">
        <v>1</v>
      </c>
      <c r="X89">
        <v>1.93</v>
      </c>
      <c r="Y89">
        <v>0</v>
      </c>
      <c r="Z89">
        <v>8.1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1.93</v>
      </c>
      <c r="AH89">
        <v>2</v>
      </c>
      <c r="AI89">
        <v>92860445</v>
      </c>
      <c r="AJ89">
        <v>102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ROW(Source!A49)</f>
        <v>49</v>
      </c>
      <c r="B90">
        <v>92860460</v>
      </c>
      <c r="C90">
        <v>92860439</v>
      </c>
      <c r="D90">
        <v>49524290</v>
      </c>
      <c r="E90">
        <v>1</v>
      </c>
      <c r="F90">
        <v>1</v>
      </c>
      <c r="G90">
        <v>1</v>
      </c>
      <c r="H90">
        <v>3</v>
      </c>
      <c r="I90" t="s">
        <v>500</v>
      </c>
      <c r="J90" t="s">
        <v>501</v>
      </c>
      <c r="K90" t="s">
        <v>502</v>
      </c>
      <c r="L90">
        <v>1346</v>
      </c>
      <c r="N90">
        <v>1009</v>
      </c>
      <c r="O90" t="s">
        <v>474</v>
      </c>
      <c r="P90" t="s">
        <v>474</v>
      </c>
      <c r="Q90">
        <v>1</v>
      </c>
      <c r="X90">
        <v>2.14</v>
      </c>
      <c r="Y90">
        <v>10.57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2.14</v>
      </c>
      <c r="AH90">
        <v>2</v>
      </c>
      <c r="AI90">
        <v>92860446</v>
      </c>
      <c r="AJ90">
        <v>103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ROW(Source!A49)</f>
        <v>49</v>
      </c>
      <c r="B91">
        <v>92860461</v>
      </c>
      <c r="C91">
        <v>92860439</v>
      </c>
      <c r="D91">
        <v>49525488</v>
      </c>
      <c r="E91">
        <v>1</v>
      </c>
      <c r="F91">
        <v>1</v>
      </c>
      <c r="G91">
        <v>1</v>
      </c>
      <c r="H91">
        <v>3</v>
      </c>
      <c r="I91" t="s">
        <v>503</v>
      </c>
      <c r="J91" t="s">
        <v>504</v>
      </c>
      <c r="K91" t="s">
        <v>505</v>
      </c>
      <c r="L91">
        <v>1346</v>
      </c>
      <c r="N91">
        <v>1009</v>
      </c>
      <c r="O91" t="s">
        <v>474</v>
      </c>
      <c r="P91" t="s">
        <v>474</v>
      </c>
      <c r="Q91">
        <v>1</v>
      </c>
      <c r="X91">
        <v>1.25</v>
      </c>
      <c r="Y91">
        <v>9.0399999999999991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1.25</v>
      </c>
      <c r="AH91">
        <v>2</v>
      </c>
      <c r="AI91">
        <v>92860447</v>
      </c>
      <c r="AJ91">
        <v>104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ROW(Source!A49)</f>
        <v>49</v>
      </c>
      <c r="B92">
        <v>92860462</v>
      </c>
      <c r="C92">
        <v>92860439</v>
      </c>
      <c r="D92">
        <v>49525620</v>
      </c>
      <c r="E92">
        <v>1</v>
      </c>
      <c r="F92">
        <v>1</v>
      </c>
      <c r="G92">
        <v>1</v>
      </c>
      <c r="H92">
        <v>3</v>
      </c>
      <c r="I92" t="s">
        <v>520</v>
      </c>
      <c r="J92" t="s">
        <v>521</v>
      </c>
      <c r="K92" t="s">
        <v>522</v>
      </c>
      <c r="L92">
        <v>1425</v>
      </c>
      <c r="N92">
        <v>1013</v>
      </c>
      <c r="O92" t="s">
        <v>124</v>
      </c>
      <c r="P92" t="s">
        <v>124</v>
      </c>
      <c r="Q92">
        <v>1</v>
      </c>
      <c r="X92">
        <v>0.3</v>
      </c>
      <c r="Y92">
        <v>86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0.3</v>
      </c>
      <c r="AH92">
        <v>2</v>
      </c>
      <c r="AI92">
        <v>92860448</v>
      </c>
      <c r="AJ92">
        <v>105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ROW(Source!A49)</f>
        <v>49</v>
      </c>
      <c r="B93">
        <v>92860463</v>
      </c>
      <c r="C93">
        <v>92860439</v>
      </c>
      <c r="D93">
        <v>49567781</v>
      </c>
      <c r="E93">
        <v>1</v>
      </c>
      <c r="F93">
        <v>1</v>
      </c>
      <c r="G93">
        <v>1</v>
      </c>
      <c r="H93">
        <v>3</v>
      </c>
      <c r="I93" t="s">
        <v>572</v>
      </c>
      <c r="J93" t="s">
        <v>573</v>
      </c>
      <c r="K93" t="s">
        <v>574</v>
      </c>
      <c r="L93">
        <v>1371</v>
      </c>
      <c r="N93">
        <v>1013</v>
      </c>
      <c r="O93" t="s">
        <v>23</v>
      </c>
      <c r="P93" t="s">
        <v>23</v>
      </c>
      <c r="Q93">
        <v>1</v>
      </c>
      <c r="X93">
        <v>30</v>
      </c>
      <c r="Y93">
        <v>10.54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30</v>
      </c>
      <c r="AH93">
        <v>2</v>
      </c>
      <c r="AI93">
        <v>92860449</v>
      </c>
      <c r="AJ93">
        <v>106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ROW(Source!A49)</f>
        <v>49</v>
      </c>
      <c r="B94">
        <v>92860464</v>
      </c>
      <c r="C94">
        <v>92860439</v>
      </c>
      <c r="D94">
        <v>49569670</v>
      </c>
      <c r="E94">
        <v>1</v>
      </c>
      <c r="F94">
        <v>1</v>
      </c>
      <c r="G94">
        <v>1</v>
      </c>
      <c r="H94">
        <v>3</v>
      </c>
      <c r="I94" t="s">
        <v>575</v>
      </c>
      <c r="J94" t="s">
        <v>576</v>
      </c>
      <c r="K94" t="s">
        <v>577</v>
      </c>
      <c r="L94">
        <v>1371</v>
      </c>
      <c r="N94">
        <v>1013</v>
      </c>
      <c r="O94" t="s">
        <v>23</v>
      </c>
      <c r="P94" t="s">
        <v>23</v>
      </c>
      <c r="Q94">
        <v>1</v>
      </c>
      <c r="X94">
        <v>6</v>
      </c>
      <c r="Y94">
        <v>5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6</v>
      </c>
      <c r="AH94">
        <v>2</v>
      </c>
      <c r="AI94">
        <v>92860450</v>
      </c>
      <c r="AJ94">
        <v>107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ROW(Source!A49)</f>
        <v>49</v>
      </c>
      <c r="B95">
        <v>92860465</v>
      </c>
      <c r="C95">
        <v>92860439</v>
      </c>
      <c r="D95">
        <v>49515638</v>
      </c>
      <c r="E95">
        <v>70</v>
      </c>
      <c r="F95">
        <v>1</v>
      </c>
      <c r="G95">
        <v>1</v>
      </c>
      <c r="H95">
        <v>3</v>
      </c>
      <c r="I95" t="s">
        <v>468</v>
      </c>
      <c r="J95" t="s">
        <v>6</v>
      </c>
      <c r="K95" t="s">
        <v>469</v>
      </c>
      <c r="L95">
        <v>1374</v>
      </c>
      <c r="N95">
        <v>1013</v>
      </c>
      <c r="O95" t="s">
        <v>470</v>
      </c>
      <c r="P95" t="s">
        <v>470</v>
      </c>
      <c r="Q95">
        <v>1</v>
      </c>
      <c r="X95">
        <v>1.61</v>
      </c>
      <c r="Y95">
        <v>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1.61</v>
      </c>
      <c r="AH95">
        <v>2</v>
      </c>
      <c r="AI95">
        <v>92860451</v>
      </c>
      <c r="AJ95">
        <v>108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ROW(Source!A52)</f>
        <v>52</v>
      </c>
      <c r="B96">
        <v>92860482</v>
      </c>
      <c r="C96">
        <v>92860468</v>
      </c>
      <c r="D96">
        <v>49510757</v>
      </c>
      <c r="E96">
        <v>70</v>
      </c>
      <c r="F96">
        <v>1</v>
      </c>
      <c r="G96">
        <v>1</v>
      </c>
      <c r="H96">
        <v>1</v>
      </c>
      <c r="I96" t="s">
        <v>546</v>
      </c>
      <c r="J96" t="s">
        <v>6</v>
      </c>
      <c r="K96" t="s">
        <v>547</v>
      </c>
      <c r="L96">
        <v>1191</v>
      </c>
      <c r="N96">
        <v>1013</v>
      </c>
      <c r="O96" t="s">
        <v>455</v>
      </c>
      <c r="P96" t="s">
        <v>455</v>
      </c>
      <c r="Q96">
        <v>1</v>
      </c>
      <c r="X96">
        <v>50.5</v>
      </c>
      <c r="Y96">
        <v>0</v>
      </c>
      <c r="Z96">
        <v>0</v>
      </c>
      <c r="AA96">
        <v>0</v>
      </c>
      <c r="AB96">
        <v>9.6199999999999992</v>
      </c>
      <c r="AC96">
        <v>0</v>
      </c>
      <c r="AD96">
        <v>1</v>
      </c>
      <c r="AE96">
        <v>1</v>
      </c>
      <c r="AF96" t="s">
        <v>6</v>
      </c>
      <c r="AG96">
        <v>50.5</v>
      </c>
      <c r="AH96">
        <v>2</v>
      </c>
      <c r="AI96">
        <v>92860469</v>
      </c>
      <c r="AJ96">
        <v>111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ROW(Source!A52)</f>
        <v>52</v>
      </c>
      <c r="B97">
        <v>92860483</v>
      </c>
      <c r="C97">
        <v>92860468</v>
      </c>
      <c r="D97">
        <v>49510905</v>
      </c>
      <c r="E97">
        <v>70</v>
      </c>
      <c r="F97">
        <v>1</v>
      </c>
      <c r="G97">
        <v>1</v>
      </c>
      <c r="H97">
        <v>1</v>
      </c>
      <c r="I97" t="s">
        <v>456</v>
      </c>
      <c r="J97" t="s">
        <v>6</v>
      </c>
      <c r="K97" t="s">
        <v>457</v>
      </c>
      <c r="L97">
        <v>1191</v>
      </c>
      <c r="N97">
        <v>1013</v>
      </c>
      <c r="O97" t="s">
        <v>455</v>
      </c>
      <c r="P97" t="s">
        <v>455</v>
      </c>
      <c r="Q97">
        <v>1</v>
      </c>
      <c r="X97">
        <v>6.33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6</v>
      </c>
      <c r="AG97">
        <v>6.33</v>
      </c>
      <c r="AH97">
        <v>2</v>
      </c>
      <c r="AI97">
        <v>92860470</v>
      </c>
      <c r="AJ97">
        <v>112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ROW(Source!A52)</f>
        <v>52</v>
      </c>
      <c r="B98">
        <v>92860484</v>
      </c>
      <c r="C98">
        <v>92860468</v>
      </c>
      <c r="D98">
        <v>49672573</v>
      </c>
      <c r="E98">
        <v>1</v>
      </c>
      <c r="F98">
        <v>1</v>
      </c>
      <c r="G98">
        <v>1</v>
      </c>
      <c r="H98">
        <v>2</v>
      </c>
      <c r="I98" t="s">
        <v>458</v>
      </c>
      <c r="J98" t="s">
        <v>459</v>
      </c>
      <c r="K98" t="s">
        <v>460</v>
      </c>
      <c r="L98">
        <v>1367</v>
      </c>
      <c r="N98">
        <v>1011</v>
      </c>
      <c r="O98" t="s">
        <v>461</v>
      </c>
      <c r="P98" t="s">
        <v>461</v>
      </c>
      <c r="Q98">
        <v>1</v>
      </c>
      <c r="X98">
        <v>0.2</v>
      </c>
      <c r="Y98">
        <v>0</v>
      </c>
      <c r="Z98">
        <v>115.4</v>
      </c>
      <c r="AA98">
        <v>13.5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0.2</v>
      </c>
      <c r="AH98">
        <v>2</v>
      </c>
      <c r="AI98">
        <v>92860471</v>
      </c>
      <c r="AJ98">
        <v>113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ROW(Source!A52)</f>
        <v>52</v>
      </c>
      <c r="B99">
        <v>92860485</v>
      </c>
      <c r="C99">
        <v>92860468</v>
      </c>
      <c r="D99">
        <v>49673503</v>
      </c>
      <c r="E99">
        <v>1</v>
      </c>
      <c r="F99">
        <v>1</v>
      </c>
      <c r="G99">
        <v>1</v>
      </c>
      <c r="H99">
        <v>2</v>
      </c>
      <c r="I99" t="s">
        <v>462</v>
      </c>
      <c r="J99" t="s">
        <v>463</v>
      </c>
      <c r="K99" t="s">
        <v>464</v>
      </c>
      <c r="L99">
        <v>1367</v>
      </c>
      <c r="N99">
        <v>1011</v>
      </c>
      <c r="O99" t="s">
        <v>461</v>
      </c>
      <c r="P99" t="s">
        <v>461</v>
      </c>
      <c r="Q99">
        <v>1</v>
      </c>
      <c r="X99">
        <v>0.2</v>
      </c>
      <c r="Y99">
        <v>0</v>
      </c>
      <c r="Z99">
        <v>65.709999999999994</v>
      </c>
      <c r="AA99">
        <v>11.6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0.2</v>
      </c>
      <c r="AH99">
        <v>2</v>
      </c>
      <c r="AI99">
        <v>92860472</v>
      </c>
      <c r="AJ99">
        <v>114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ROW(Source!A52)</f>
        <v>52</v>
      </c>
      <c r="B100">
        <v>92860486</v>
      </c>
      <c r="C100">
        <v>92860468</v>
      </c>
      <c r="D100">
        <v>49673715</v>
      </c>
      <c r="E100">
        <v>1</v>
      </c>
      <c r="F100">
        <v>1</v>
      </c>
      <c r="G100">
        <v>1</v>
      </c>
      <c r="H100">
        <v>2</v>
      </c>
      <c r="I100" t="s">
        <v>494</v>
      </c>
      <c r="J100" t="s">
        <v>495</v>
      </c>
      <c r="K100" t="s">
        <v>496</v>
      </c>
      <c r="L100">
        <v>1367</v>
      </c>
      <c r="N100">
        <v>1011</v>
      </c>
      <c r="O100" t="s">
        <v>461</v>
      </c>
      <c r="P100" t="s">
        <v>461</v>
      </c>
      <c r="Q100">
        <v>1</v>
      </c>
      <c r="X100">
        <v>6.25</v>
      </c>
      <c r="Y100">
        <v>0</v>
      </c>
      <c r="Z100">
        <v>8.1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6.25</v>
      </c>
      <c r="AH100">
        <v>2</v>
      </c>
      <c r="AI100">
        <v>92860473</v>
      </c>
      <c r="AJ100">
        <v>115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ROW(Source!A52)</f>
        <v>52</v>
      </c>
      <c r="B101">
        <v>92860487</v>
      </c>
      <c r="C101">
        <v>92860468</v>
      </c>
      <c r="D101">
        <v>49674363</v>
      </c>
      <c r="E101">
        <v>1</v>
      </c>
      <c r="F101">
        <v>1</v>
      </c>
      <c r="G101">
        <v>1</v>
      </c>
      <c r="H101">
        <v>2</v>
      </c>
      <c r="I101" t="s">
        <v>551</v>
      </c>
      <c r="J101" t="s">
        <v>552</v>
      </c>
      <c r="K101" t="s">
        <v>553</v>
      </c>
      <c r="L101">
        <v>1367</v>
      </c>
      <c r="N101">
        <v>1011</v>
      </c>
      <c r="O101" t="s">
        <v>461</v>
      </c>
      <c r="P101" t="s">
        <v>461</v>
      </c>
      <c r="Q101">
        <v>1</v>
      </c>
      <c r="X101">
        <v>5.93</v>
      </c>
      <c r="Y101">
        <v>0</v>
      </c>
      <c r="Z101">
        <v>15.24</v>
      </c>
      <c r="AA101">
        <v>10.06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5.93</v>
      </c>
      <c r="AH101">
        <v>2</v>
      </c>
      <c r="AI101">
        <v>92860474</v>
      </c>
      <c r="AJ101">
        <v>116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ROW(Source!A52)</f>
        <v>52</v>
      </c>
      <c r="B102">
        <v>92860488</v>
      </c>
      <c r="C102">
        <v>92860468</v>
      </c>
      <c r="D102">
        <v>49521580</v>
      </c>
      <c r="E102">
        <v>1</v>
      </c>
      <c r="F102">
        <v>1</v>
      </c>
      <c r="G102">
        <v>1</v>
      </c>
      <c r="H102">
        <v>3</v>
      </c>
      <c r="I102" t="s">
        <v>554</v>
      </c>
      <c r="J102" t="s">
        <v>555</v>
      </c>
      <c r="K102" t="s">
        <v>556</v>
      </c>
      <c r="L102">
        <v>1339</v>
      </c>
      <c r="N102">
        <v>1007</v>
      </c>
      <c r="O102" t="s">
        <v>557</v>
      </c>
      <c r="P102" t="s">
        <v>557</v>
      </c>
      <c r="Q102">
        <v>1</v>
      </c>
      <c r="X102">
        <v>0.44</v>
      </c>
      <c r="Y102">
        <v>17.86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0.44</v>
      </c>
      <c r="AH102">
        <v>2</v>
      </c>
      <c r="AI102">
        <v>92860475</v>
      </c>
      <c r="AJ102">
        <v>117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ROW(Source!A52)</f>
        <v>52</v>
      </c>
      <c r="B103">
        <v>92860489</v>
      </c>
      <c r="C103">
        <v>92860468</v>
      </c>
      <c r="D103">
        <v>49524433</v>
      </c>
      <c r="E103">
        <v>1</v>
      </c>
      <c r="F103">
        <v>1</v>
      </c>
      <c r="G103">
        <v>1</v>
      </c>
      <c r="H103">
        <v>3</v>
      </c>
      <c r="I103" t="s">
        <v>578</v>
      </c>
      <c r="J103" t="s">
        <v>579</v>
      </c>
      <c r="K103" t="s">
        <v>580</v>
      </c>
      <c r="L103">
        <v>1346</v>
      </c>
      <c r="N103">
        <v>1009</v>
      </c>
      <c r="O103" t="s">
        <v>474</v>
      </c>
      <c r="P103" t="s">
        <v>474</v>
      </c>
      <c r="Q103">
        <v>1</v>
      </c>
      <c r="X103">
        <v>0.03</v>
      </c>
      <c r="Y103">
        <v>15.26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0.03</v>
      </c>
      <c r="AH103">
        <v>2</v>
      </c>
      <c r="AI103">
        <v>92860476</v>
      </c>
      <c r="AJ103">
        <v>118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ROW(Source!A52)</f>
        <v>52</v>
      </c>
      <c r="B104">
        <v>92860490</v>
      </c>
      <c r="C104">
        <v>92860468</v>
      </c>
      <c r="D104">
        <v>49544684</v>
      </c>
      <c r="E104">
        <v>1</v>
      </c>
      <c r="F104">
        <v>1</v>
      </c>
      <c r="G104">
        <v>1</v>
      </c>
      <c r="H104">
        <v>3</v>
      </c>
      <c r="I104" t="s">
        <v>561</v>
      </c>
      <c r="J104" t="s">
        <v>562</v>
      </c>
      <c r="K104" t="s">
        <v>563</v>
      </c>
      <c r="L104">
        <v>1348</v>
      </c>
      <c r="N104">
        <v>1009</v>
      </c>
      <c r="O104" t="s">
        <v>75</v>
      </c>
      <c r="P104" t="s">
        <v>75</v>
      </c>
      <c r="Q104">
        <v>1000</v>
      </c>
      <c r="X104">
        <v>1.2999999999999999E-4</v>
      </c>
      <c r="Y104">
        <v>55960.01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1.2999999999999999E-4</v>
      </c>
      <c r="AH104">
        <v>2</v>
      </c>
      <c r="AI104">
        <v>92860477</v>
      </c>
      <c r="AJ104">
        <v>119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ROW(Source!A52)</f>
        <v>52</v>
      </c>
      <c r="B105">
        <v>92860491</v>
      </c>
      <c r="C105">
        <v>92860468</v>
      </c>
      <c r="D105">
        <v>49545557</v>
      </c>
      <c r="E105">
        <v>1</v>
      </c>
      <c r="F105">
        <v>1</v>
      </c>
      <c r="G105">
        <v>1</v>
      </c>
      <c r="H105">
        <v>3</v>
      </c>
      <c r="I105" t="s">
        <v>564</v>
      </c>
      <c r="J105" t="s">
        <v>565</v>
      </c>
      <c r="K105" t="s">
        <v>566</v>
      </c>
      <c r="L105">
        <v>1348</v>
      </c>
      <c r="N105">
        <v>1009</v>
      </c>
      <c r="O105" t="s">
        <v>75</v>
      </c>
      <c r="P105" t="s">
        <v>75</v>
      </c>
      <c r="Q105">
        <v>1000</v>
      </c>
      <c r="X105">
        <v>1.8000000000000001E-4</v>
      </c>
      <c r="Y105">
        <v>71640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1.8000000000000001E-4</v>
      </c>
      <c r="AH105">
        <v>2</v>
      </c>
      <c r="AI105">
        <v>92860478</v>
      </c>
      <c r="AJ105">
        <v>120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ROW(Source!A52)</f>
        <v>52</v>
      </c>
      <c r="B106">
        <v>92860492</v>
      </c>
      <c r="C106">
        <v>92860468</v>
      </c>
      <c r="D106">
        <v>49554585</v>
      </c>
      <c r="E106">
        <v>1</v>
      </c>
      <c r="F106">
        <v>1</v>
      </c>
      <c r="G106">
        <v>1</v>
      </c>
      <c r="H106">
        <v>3</v>
      </c>
      <c r="I106" t="s">
        <v>506</v>
      </c>
      <c r="J106" t="s">
        <v>507</v>
      </c>
      <c r="K106" t="s">
        <v>508</v>
      </c>
      <c r="L106">
        <v>1346</v>
      </c>
      <c r="N106">
        <v>1009</v>
      </c>
      <c r="O106" t="s">
        <v>474</v>
      </c>
      <c r="P106" t="s">
        <v>474</v>
      </c>
      <c r="Q106">
        <v>1</v>
      </c>
      <c r="X106">
        <v>1.36</v>
      </c>
      <c r="Y106">
        <v>28.6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1.36</v>
      </c>
      <c r="AH106">
        <v>2</v>
      </c>
      <c r="AI106">
        <v>92860479</v>
      </c>
      <c r="AJ106">
        <v>121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ROW(Source!A52)</f>
        <v>52</v>
      </c>
      <c r="B107">
        <v>92860493</v>
      </c>
      <c r="C107">
        <v>92860468</v>
      </c>
      <c r="D107">
        <v>49515638</v>
      </c>
      <c r="E107">
        <v>70</v>
      </c>
      <c r="F107">
        <v>1</v>
      </c>
      <c r="G107">
        <v>1</v>
      </c>
      <c r="H107">
        <v>3</v>
      </c>
      <c r="I107" t="s">
        <v>468</v>
      </c>
      <c r="J107" t="s">
        <v>6</v>
      </c>
      <c r="K107" t="s">
        <v>469</v>
      </c>
      <c r="L107">
        <v>1374</v>
      </c>
      <c r="N107">
        <v>1013</v>
      </c>
      <c r="O107" t="s">
        <v>470</v>
      </c>
      <c r="P107" t="s">
        <v>470</v>
      </c>
      <c r="Q107">
        <v>1</v>
      </c>
      <c r="X107">
        <v>9.7200000000000006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9.7200000000000006</v>
      </c>
      <c r="AH107">
        <v>2</v>
      </c>
      <c r="AI107">
        <v>92860481</v>
      </c>
      <c r="AJ107">
        <v>123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ROW(Source!A54)</f>
        <v>54</v>
      </c>
      <c r="B108">
        <v>92860508</v>
      </c>
      <c r="C108">
        <v>92860495</v>
      </c>
      <c r="D108">
        <v>49510767</v>
      </c>
      <c r="E108">
        <v>70</v>
      </c>
      <c r="F108">
        <v>1</v>
      </c>
      <c r="G108">
        <v>1</v>
      </c>
      <c r="H108">
        <v>1</v>
      </c>
      <c r="I108" t="s">
        <v>453</v>
      </c>
      <c r="J108" t="s">
        <v>6</v>
      </c>
      <c r="K108" t="s">
        <v>454</v>
      </c>
      <c r="L108">
        <v>1191</v>
      </c>
      <c r="N108">
        <v>1013</v>
      </c>
      <c r="O108" t="s">
        <v>455</v>
      </c>
      <c r="P108" t="s">
        <v>455</v>
      </c>
      <c r="Q108">
        <v>1</v>
      </c>
      <c r="X108">
        <v>2.06</v>
      </c>
      <c r="Y108">
        <v>0</v>
      </c>
      <c r="Z108">
        <v>0</v>
      </c>
      <c r="AA108">
        <v>0</v>
      </c>
      <c r="AB108">
        <v>9.92</v>
      </c>
      <c r="AC108">
        <v>0</v>
      </c>
      <c r="AD108">
        <v>1</v>
      </c>
      <c r="AE108">
        <v>1</v>
      </c>
      <c r="AF108" t="s">
        <v>6</v>
      </c>
      <c r="AG108">
        <v>2.06</v>
      </c>
      <c r="AH108">
        <v>2</v>
      </c>
      <c r="AI108">
        <v>92860496</v>
      </c>
      <c r="AJ108">
        <v>124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ROW(Source!A54)</f>
        <v>54</v>
      </c>
      <c r="B109">
        <v>92860509</v>
      </c>
      <c r="C109">
        <v>92860495</v>
      </c>
      <c r="D109">
        <v>49510905</v>
      </c>
      <c r="E109">
        <v>70</v>
      </c>
      <c r="F109">
        <v>1</v>
      </c>
      <c r="G109">
        <v>1</v>
      </c>
      <c r="H109">
        <v>1</v>
      </c>
      <c r="I109" t="s">
        <v>456</v>
      </c>
      <c r="J109" t="s">
        <v>6</v>
      </c>
      <c r="K109" t="s">
        <v>457</v>
      </c>
      <c r="L109">
        <v>1191</v>
      </c>
      <c r="N109">
        <v>1013</v>
      </c>
      <c r="O109" t="s">
        <v>455</v>
      </c>
      <c r="P109" t="s">
        <v>455</v>
      </c>
      <c r="Q109">
        <v>1</v>
      </c>
      <c r="X109">
        <v>0.31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6</v>
      </c>
      <c r="AG109">
        <v>0.31</v>
      </c>
      <c r="AH109">
        <v>2</v>
      </c>
      <c r="AI109">
        <v>92860497</v>
      </c>
      <c r="AJ109">
        <v>125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ROW(Source!A54)</f>
        <v>54</v>
      </c>
      <c r="B110">
        <v>92860510</v>
      </c>
      <c r="C110">
        <v>92860495</v>
      </c>
      <c r="D110">
        <v>49672451</v>
      </c>
      <c r="E110">
        <v>1</v>
      </c>
      <c r="F110">
        <v>1</v>
      </c>
      <c r="G110">
        <v>1</v>
      </c>
      <c r="H110">
        <v>2</v>
      </c>
      <c r="I110" t="s">
        <v>491</v>
      </c>
      <c r="J110" t="s">
        <v>492</v>
      </c>
      <c r="K110" t="s">
        <v>493</v>
      </c>
      <c r="L110">
        <v>1367</v>
      </c>
      <c r="N110">
        <v>1011</v>
      </c>
      <c r="O110" t="s">
        <v>461</v>
      </c>
      <c r="P110" t="s">
        <v>461</v>
      </c>
      <c r="Q110">
        <v>1</v>
      </c>
      <c r="X110">
        <v>0.19</v>
      </c>
      <c r="Y110">
        <v>0</v>
      </c>
      <c r="Z110">
        <v>2.99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0.19</v>
      </c>
      <c r="AH110">
        <v>2</v>
      </c>
      <c r="AI110">
        <v>92860498</v>
      </c>
      <c r="AJ110">
        <v>126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ROW(Source!A54)</f>
        <v>54</v>
      </c>
      <c r="B111">
        <v>92860511</v>
      </c>
      <c r="C111">
        <v>92860495</v>
      </c>
      <c r="D111">
        <v>49672573</v>
      </c>
      <c r="E111">
        <v>1</v>
      </c>
      <c r="F111">
        <v>1</v>
      </c>
      <c r="G111">
        <v>1</v>
      </c>
      <c r="H111">
        <v>2</v>
      </c>
      <c r="I111" t="s">
        <v>458</v>
      </c>
      <c r="J111" t="s">
        <v>459</v>
      </c>
      <c r="K111" t="s">
        <v>460</v>
      </c>
      <c r="L111">
        <v>1367</v>
      </c>
      <c r="N111">
        <v>1011</v>
      </c>
      <c r="O111" t="s">
        <v>461</v>
      </c>
      <c r="P111" t="s">
        <v>461</v>
      </c>
      <c r="Q111">
        <v>1</v>
      </c>
      <c r="X111">
        <v>0.06</v>
      </c>
      <c r="Y111">
        <v>0</v>
      </c>
      <c r="Z111">
        <v>115.4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0.06</v>
      </c>
      <c r="AH111">
        <v>2</v>
      </c>
      <c r="AI111">
        <v>92860499</v>
      </c>
      <c r="AJ111">
        <v>127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ROW(Source!A54)</f>
        <v>54</v>
      </c>
      <c r="B112">
        <v>92860512</v>
      </c>
      <c r="C112">
        <v>92860495</v>
      </c>
      <c r="D112">
        <v>49673503</v>
      </c>
      <c r="E112">
        <v>1</v>
      </c>
      <c r="F112">
        <v>1</v>
      </c>
      <c r="G112">
        <v>1</v>
      </c>
      <c r="H112">
        <v>2</v>
      </c>
      <c r="I112" t="s">
        <v>462</v>
      </c>
      <c r="J112" t="s">
        <v>463</v>
      </c>
      <c r="K112" t="s">
        <v>464</v>
      </c>
      <c r="L112">
        <v>1367</v>
      </c>
      <c r="N112">
        <v>1011</v>
      </c>
      <c r="O112" t="s">
        <v>461</v>
      </c>
      <c r="P112" t="s">
        <v>461</v>
      </c>
      <c r="Q112">
        <v>1</v>
      </c>
      <c r="X112">
        <v>0.06</v>
      </c>
      <c r="Y112">
        <v>0</v>
      </c>
      <c r="Z112">
        <v>65.709999999999994</v>
      </c>
      <c r="AA112">
        <v>11.6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0.06</v>
      </c>
      <c r="AH112">
        <v>2</v>
      </c>
      <c r="AI112">
        <v>92860500</v>
      </c>
      <c r="AJ112">
        <v>128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ROW(Source!A54)</f>
        <v>54</v>
      </c>
      <c r="B113">
        <v>92860513</v>
      </c>
      <c r="C113">
        <v>92860495</v>
      </c>
      <c r="D113">
        <v>49673715</v>
      </c>
      <c r="E113">
        <v>1</v>
      </c>
      <c r="F113">
        <v>1</v>
      </c>
      <c r="G113">
        <v>1</v>
      </c>
      <c r="H113">
        <v>2</v>
      </c>
      <c r="I113" t="s">
        <v>494</v>
      </c>
      <c r="J113" t="s">
        <v>495</v>
      </c>
      <c r="K113" t="s">
        <v>496</v>
      </c>
      <c r="L113">
        <v>1367</v>
      </c>
      <c r="N113">
        <v>1011</v>
      </c>
      <c r="O113" t="s">
        <v>461</v>
      </c>
      <c r="P113" t="s">
        <v>461</v>
      </c>
      <c r="Q113">
        <v>1</v>
      </c>
      <c r="X113">
        <v>0.61</v>
      </c>
      <c r="Y113">
        <v>0</v>
      </c>
      <c r="Z113">
        <v>8.1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0.61</v>
      </c>
      <c r="AH113">
        <v>2</v>
      </c>
      <c r="AI113">
        <v>92860501</v>
      </c>
      <c r="AJ113">
        <v>129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ROW(Source!A54)</f>
        <v>54</v>
      </c>
      <c r="B114">
        <v>92860514</v>
      </c>
      <c r="C114">
        <v>92860495</v>
      </c>
      <c r="D114">
        <v>49673729</v>
      </c>
      <c r="E114">
        <v>1</v>
      </c>
      <c r="F114">
        <v>1</v>
      </c>
      <c r="G114">
        <v>1</v>
      </c>
      <c r="H114">
        <v>2</v>
      </c>
      <c r="I114" t="s">
        <v>497</v>
      </c>
      <c r="J114" t="s">
        <v>498</v>
      </c>
      <c r="K114" t="s">
        <v>499</v>
      </c>
      <c r="L114">
        <v>1367</v>
      </c>
      <c r="N114">
        <v>1011</v>
      </c>
      <c r="O114" t="s">
        <v>461</v>
      </c>
      <c r="P114" t="s">
        <v>461</v>
      </c>
      <c r="Q114">
        <v>1</v>
      </c>
      <c r="X114">
        <v>0.19</v>
      </c>
      <c r="Y114">
        <v>0</v>
      </c>
      <c r="Z114">
        <v>90</v>
      </c>
      <c r="AA114">
        <v>10.06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0.19</v>
      </c>
      <c r="AH114">
        <v>2</v>
      </c>
      <c r="AI114">
        <v>92860502</v>
      </c>
      <c r="AJ114">
        <v>130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ROW(Source!A54)</f>
        <v>54</v>
      </c>
      <c r="B115">
        <v>92860515</v>
      </c>
      <c r="C115">
        <v>92860495</v>
      </c>
      <c r="D115">
        <v>49524290</v>
      </c>
      <c r="E115">
        <v>1</v>
      </c>
      <c r="F115">
        <v>1</v>
      </c>
      <c r="G115">
        <v>1</v>
      </c>
      <c r="H115">
        <v>3</v>
      </c>
      <c r="I115" t="s">
        <v>500</v>
      </c>
      <c r="J115" t="s">
        <v>501</v>
      </c>
      <c r="K115" t="s">
        <v>502</v>
      </c>
      <c r="L115">
        <v>1346</v>
      </c>
      <c r="N115">
        <v>1009</v>
      </c>
      <c r="O115" t="s">
        <v>474</v>
      </c>
      <c r="P115" t="s">
        <v>474</v>
      </c>
      <c r="Q115">
        <v>1</v>
      </c>
      <c r="X115">
        <v>0.1</v>
      </c>
      <c r="Y115">
        <v>10.57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0.1</v>
      </c>
      <c r="AH115">
        <v>2</v>
      </c>
      <c r="AI115">
        <v>92860503</v>
      </c>
      <c r="AJ115">
        <v>131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ROW(Source!A54)</f>
        <v>54</v>
      </c>
      <c r="B116">
        <v>92860516</v>
      </c>
      <c r="C116">
        <v>92860495</v>
      </c>
      <c r="D116">
        <v>49525488</v>
      </c>
      <c r="E116">
        <v>1</v>
      </c>
      <c r="F116">
        <v>1</v>
      </c>
      <c r="G116">
        <v>1</v>
      </c>
      <c r="H116">
        <v>3</v>
      </c>
      <c r="I116" t="s">
        <v>503</v>
      </c>
      <c r="J116" t="s">
        <v>504</v>
      </c>
      <c r="K116" t="s">
        <v>505</v>
      </c>
      <c r="L116">
        <v>1346</v>
      </c>
      <c r="N116">
        <v>1009</v>
      </c>
      <c r="O116" t="s">
        <v>474</v>
      </c>
      <c r="P116" t="s">
        <v>474</v>
      </c>
      <c r="Q116">
        <v>1</v>
      </c>
      <c r="X116">
        <v>0.1</v>
      </c>
      <c r="Y116">
        <v>9.0399999999999991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0.1</v>
      </c>
      <c r="AH116">
        <v>2</v>
      </c>
      <c r="AI116">
        <v>92860504</v>
      </c>
      <c r="AJ116">
        <v>132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92860517</v>
      </c>
      <c r="C117">
        <v>92860495</v>
      </c>
      <c r="D117">
        <v>49554585</v>
      </c>
      <c r="E117">
        <v>1</v>
      </c>
      <c r="F117">
        <v>1</v>
      </c>
      <c r="G117">
        <v>1</v>
      </c>
      <c r="H117">
        <v>3</v>
      </c>
      <c r="I117" t="s">
        <v>506</v>
      </c>
      <c r="J117" t="s">
        <v>507</v>
      </c>
      <c r="K117" t="s">
        <v>508</v>
      </c>
      <c r="L117">
        <v>1346</v>
      </c>
      <c r="N117">
        <v>1009</v>
      </c>
      <c r="O117" t="s">
        <v>474</v>
      </c>
      <c r="P117" t="s">
        <v>474</v>
      </c>
      <c r="Q117">
        <v>1</v>
      </c>
      <c r="X117">
        <v>0.02</v>
      </c>
      <c r="Y117">
        <v>28.6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0.02</v>
      </c>
      <c r="AH117">
        <v>2</v>
      </c>
      <c r="AI117">
        <v>92860505</v>
      </c>
      <c r="AJ117">
        <v>133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92860518</v>
      </c>
      <c r="C118">
        <v>92860495</v>
      </c>
      <c r="D118">
        <v>49515638</v>
      </c>
      <c r="E118">
        <v>70</v>
      </c>
      <c r="F118">
        <v>1</v>
      </c>
      <c r="G118">
        <v>1</v>
      </c>
      <c r="H118">
        <v>3</v>
      </c>
      <c r="I118" t="s">
        <v>468</v>
      </c>
      <c r="J118" t="s">
        <v>6</v>
      </c>
      <c r="K118" t="s">
        <v>469</v>
      </c>
      <c r="L118">
        <v>1374</v>
      </c>
      <c r="N118">
        <v>1013</v>
      </c>
      <c r="O118" t="s">
        <v>470</v>
      </c>
      <c r="P118" t="s">
        <v>470</v>
      </c>
      <c r="Q118">
        <v>1</v>
      </c>
      <c r="X118">
        <v>0.41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0.41</v>
      </c>
      <c r="AH118">
        <v>2</v>
      </c>
      <c r="AI118">
        <v>92860506</v>
      </c>
      <c r="AJ118">
        <v>134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ROW(Source!A56)</f>
        <v>56</v>
      </c>
      <c r="B119">
        <v>92860537</v>
      </c>
      <c r="C119">
        <v>92860520</v>
      </c>
      <c r="D119">
        <v>49510753</v>
      </c>
      <c r="E119">
        <v>70</v>
      </c>
      <c r="F119">
        <v>1</v>
      </c>
      <c r="G119">
        <v>1</v>
      </c>
      <c r="H119">
        <v>1</v>
      </c>
      <c r="I119" t="s">
        <v>509</v>
      </c>
      <c r="J119" t="s">
        <v>6</v>
      </c>
      <c r="K119" t="s">
        <v>510</v>
      </c>
      <c r="L119">
        <v>1191</v>
      </c>
      <c r="N119">
        <v>1013</v>
      </c>
      <c r="O119" t="s">
        <v>455</v>
      </c>
      <c r="P119" t="s">
        <v>455</v>
      </c>
      <c r="Q119">
        <v>1</v>
      </c>
      <c r="X119">
        <v>1.34</v>
      </c>
      <c r="Y119">
        <v>0</v>
      </c>
      <c r="Z119">
        <v>0</v>
      </c>
      <c r="AA119">
        <v>0</v>
      </c>
      <c r="AB119">
        <v>9.51</v>
      </c>
      <c r="AC119">
        <v>0</v>
      </c>
      <c r="AD119">
        <v>1</v>
      </c>
      <c r="AE119">
        <v>1</v>
      </c>
      <c r="AF119" t="s">
        <v>6</v>
      </c>
      <c r="AG119">
        <v>1.34</v>
      </c>
      <c r="AH119">
        <v>2</v>
      </c>
      <c r="AI119">
        <v>92860521</v>
      </c>
      <c r="AJ119">
        <v>136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ROW(Source!A56)</f>
        <v>56</v>
      </c>
      <c r="B120">
        <v>92860538</v>
      </c>
      <c r="C120">
        <v>92860520</v>
      </c>
      <c r="D120">
        <v>49673715</v>
      </c>
      <c r="E120">
        <v>1</v>
      </c>
      <c r="F120">
        <v>1</v>
      </c>
      <c r="G120">
        <v>1</v>
      </c>
      <c r="H120">
        <v>2</v>
      </c>
      <c r="I120" t="s">
        <v>494</v>
      </c>
      <c r="J120" t="s">
        <v>495</v>
      </c>
      <c r="K120" t="s">
        <v>496</v>
      </c>
      <c r="L120">
        <v>1367</v>
      </c>
      <c r="N120">
        <v>1011</v>
      </c>
      <c r="O120" t="s">
        <v>461</v>
      </c>
      <c r="P120" t="s">
        <v>461</v>
      </c>
      <c r="Q120">
        <v>1</v>
      </c>
      <c r="X120">
        <v>0.108</v>
      </c>
      <c r="Y120">
        <v>0</v>
      </c>
      <c r="Z120">
        <v>8.1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0.108</v>
      </c>
      <c r="AH120">
        <v>2</v>
      </c>
      <c r="AI120">
        <v>92860522</v>
      </c>
      <c r="AJ120">
        <v>137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ROW(Source!A56)</f>
        <v>56</v>
      </c>
      <c r="B121">
        <v>92860539</v>
      </c>
      <c r="C121">
        <v>92860520</v>
      </c>
      <c r="D121">
        <v>49521494</v>
      </c>
      <c r="E121">
        <v>1</v>
      </c>
      <c r="F121">
        <v>1</v>
      </c>
      <c r="G121">
        <v>1</v>
      </c>
      <c r="H121">
        <v>3</v>
      </c>
      <c r="I121" t="s">
        <v>511</v>
      </c>
      <c r="J121" t="s">
        <v>512</v>
      </c>
      <c r="K121" t="s">
        <v>513</v>
      </c>
      <c r="L121">
        <v>1346</v>
      </c>
      <c r="N121">
        <v>1009</v>
      </c>
      <c r="O121" t="s">
        <v>474</v>
      </c>
      <c r="P121" t="s">
        <v>474</v>
      </c>
      <c r="Q121">
        <v>1</v>
      </c>
      <c r="X121">
        <v>6.0000000000000001E-3</v>
      </c>
      <c r="Y121">
        <v>44.97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6.0000000000000001E-3</v>
      </c>
      <c r="AH121">
        <v>2</v>
      </c>
      <c r="AI121">
        <v>92860523</v>
      </c>
      <c r="AJ121">
        <v>138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ROW(Source!A56)</f>
        <v>56</v>
      </c>
      <c r="B122">
        <v>92860540</v>
      </c>
      <c r="C122">
        <v>92860520</v>
      </c>
      <c r="D122">
        <v>49523186</v>
      </c>
      <c r="E122">
        <v>1</v>
      </c>
      <c r="F122">
        <v>1</v>
      </c>
      <c r="G122">
        <v>1</v>
      </c>
      <c r="H122">
        <v>3</v>
      </c>
      <c r="I122" t="s">
        <v>514</v>
      </c>
      <c r="J122" t="s">
        <v>515</v>
      </c>
      <c r="K122" t="s">
        <v>516</v>
      </c>
      <c r="L122">
        <v>1346</v>
      </c>
      <c r="N122">
        <v>1009</v>
      </c>
      <c r="O122" t="s">
        <v>474</v>
      </c>
      <c r="P122" t="s">
        <v>474</v>
      </c>
      <c r="Q122">
        <v>1</v>
      </c>
      <c r="X122">
        <v>1E-3</v>
      </c>
      <c r="Y122">
        <v>11.5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1E-3</v>
      </c>
      <c r="AH122">
        <v>2</v>
      </c>
      <c r="AI122">
        <v>92860524</v>
      </c>
      <c r="AJ122">
        <v>139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ROW(Source!A56)</f>
        <v>56</v>
      </c>
      <c r="B123">
        <v>92860541</v>
      </c>
      <c r="C123">
        <v>92860520</v>
      </c>
      <c r="D123">
        <v>49523481</v>
      </c>
      <c r="E123">
        <v>1</v>
      </c>
      <c r="F123">
        <v>1</v>
      </c>
      <c r="G123">
        <v>1</v>
      </c>
      <c r="H123">
        <v>3</v>
      </c>
      <c r="I123" t="s">
        <v>517</v>
      </c>
      <c r="J123" t="s">
        <v>518</v>
      </c>
      <c r="K123" t="s">
        <v>519</v>
      </c>
      <c r="L123">
        <v>1346</v>
      </c>
      <c r="N123">
        <v>1009</v>
      </c>
      <c r="O123" t="s">
        <v>474</v>
      </c>
      <c r="P123" t="s">
        <v>474</v>
      </c>
      <c r="Q123">
        <v>1</v>
      </c>
      <c r="X123">
        <v>1.2E-2</v>
      </c>
      <c r="Y123">
        <v>30.4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1.2E-2</v>
      </c>
      <c r="AH123">
        <v>2</v>
      </c>
      <c r="AI123">
        <v>92860525</v>
      </c>
      <c r="AJ123">
        <v>140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ROW(Source!A56)</f>
        <v>56</v>
      </c>
      <c r="B124">
        <v>92860542</v>
      </c>
      <c r="C124">
        <v>92860520</v>
      </c>
      <c r="D124">
        <v>49524290</v>
      </c>
      <c r="E124">
        <v>1</v>
      </c>
      <c r="F124">
        <v>1</v>
      </c>
      <c r="G124">
        <v>1</v>
      </c>
      <c r="H124">
        <v>3</v>
      </c>
      <c r="I124" t="s">
        <v>500</v>
      </c>
      <c r="J124" t="s">
        <v>501</v>
      </c>
      <c r="K124" t="s">
        <v>502</v>
      </c>
      <c r="L124">
        <v>1346</v>
      </c>
      <c r="N124">
        <v>1009</v>
      </c>
      <c r="O124" t="s">
        <v>474</v>
      </c>
      <c r="P124" t="s">
        <v>474</v>
      </c>
      <c r="Q124">
        <v>1</v>
      </c>
      <c r="X124">
        <v>7.0000000000000007E-2</v>
      </c>
      <c r="Y124">
        <v>10.57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7.0000000000000007E-2</v>
      </c>
      <c r="AH124">
        <v>2</v>
      </c>
      <c r="AI124">
        <v>92860526</v>
      </c>
      <c r="AJ124">
        <v>141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ROW(Source!A56)</f>
        <v>56</v>
      </c>
      <c r="B125">
        <v>92860543</v>
      </c>
      <c r="C125">
        <v>92860520</v>
      </c>
      <c r="D125">
        <v>49525488</v>
      </c>
      <c r="E125">
        <v>1</v>
      </c>
      <c r="F125">
        <v>1</v>
      </c>
      <c r="G125">
        <v>1</v>
      </c>
      <c r="H125">
        <v>3</v>
      </c>
      <c r="I125" t="s">
        <v>503</v>
      </c>
      <c r="J125" t="s">
        <v>504</v>
      </c>
      <c r="K125" t="s">
        <v>505</v>
      </c>
      <c r="L125">
        <v>1346</v>
      </c>
      <c r="N125">
        <v>1009</v>
      </c>
      <c r="O125" t="s">
        <v>474</v>
      </c>
      <c r="P125" t="s">
        <v>474</v>
      </c>
      <c r="Q125">
        <v>1</v>
      </c>
      <c r="X125">
        <v>4.9000000000000002E-2</v>
      </c>
      <c r="Y125">
        <v>9.0399999999999991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4.9000000000000002E-2</v>
      </c>
      <c r="AH125">
        <v>2</v>
      </c>
      <c r="AI125">
        <v>92860527</v>
      </c>
      <c r="AJ125">
        <v>142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ROW(Source!A56)</f>
        <v>56</v>
      </c>
      <c r="B126">
        <v>92860544</v>
      </c>
      <c r="C126">
        <v>92860520</v>
      </c>
      <c r="D126">
        <v>49525620</v>
      </c>
      <c r="E126">
        <v>1</v>
      </c>
      <c r="F126">
        <v>1</v>
      </c>
      <c r="G126">
        <v>1</v>
      </c>
      <c r="H126">
        <v>3</v>
      </c>
      <c r="I126" t="s">
        <v>520</v>
      </c>
      <c r="J126" t="s">
        <v>521</v>
      </c>
      <c r="K126" t="s">
        <v>522</v>
      </c>
      <c r="L126">
        <v>1425</v>
      </c>
      <c r="N126">
        <v>1013</v>
      </c>
      <c r="O126" t="s">
        <v>124</v>
      </c>
      <c r="P126" t="s">
        <v>124</v>
      </c>
      <c r="Q126">
        <v>1</v>
      </c>
      <c r="X126">
        <v>1.4E-2</v>
      </c>
      <c r="Y126">
        <v>86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1.4E-2</v>
      </c>
      <c r="AH126">
        <v>2</v>
      </c>
      <c r="AI126">
        <v>92860528</v>
      </c>
      <c r="AJ126">
        <v>143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ROW(Source!A56)</f>
        <v>56</v>
      </c>
      <c r="B127">
        <v>92860545</v>
      </c>
      <c r="C127">
        <v>92860520</v>
      </c>
      <c r="D127">
        <v>49526657</v>
      </c>
      <c r="E127">
        <v>1</v>
      </c>
      <c r="F127">
        <v>1</v>
      </c>
      <c r="G127">
        <v>1</v>
      </c>
      <c r="H127">
        <v>3</v>
      </c>
      <c r="I127" t="s">
        <v>523</v>
      </c>
      <c r="J127" t="s">
        <v>524</v>
      </c>
      <c r="K127" t="s">
        <v>525</v>
      </c>
      <c r="L127">
        <v>1346</v>
      </c>
      <c r="N127">
        <v>1009</v>
      </c>
      <c r="O127" t="s">
        <v>474</v>
      </c>
      <c r="P127" t="s">
        <v>474</v>
      </c>
      <c r="Q127">
        <v>1</v>
      </c>
      <c r="X127">
        <v>1E-3</v>
      </c>
      <c r="Y127">
        <v>133.05000000000001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1E-3</v>
      </c>
      <c r="AH127">
        <v>2</v>
      </c>
      <c r="AI127">
        <v>92860529</v>
      </c>
      <c r="AJ127">
        <v>144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ROW(Source!A56)</f>
        <v>56</v>
      </c>
      <c r="B128">
        <v>92860546</v>
      </c>
      <c r="C128">
        <v>92860520</v>
      </c>
      <c r="D128">
        <v>49540146</v>
      </c>
      <c r="E128">
        <v>1</v>
      </c>
      <c r="F128">
        <v>1</v>
      </c>
      <c r="G128">
        <v>1</v>
      </c>
      <c r="H128">
        <v>3</v>
      </c>
      <c r="I128" t="s">
        <v>526</v>
      </c>
      <c r="J128" t="s">
        <v>527</v>
      </c>
      <c r="K128" t="s">
        <v>528</v>
      </c>
      <c r="L128">
        <v>1348</v>
      </c>
      <c r="N128">
        <v>1009</v>
      </c>
      <c r="O128" t="s">
        <v>75</v>
      </c>
      <c r="P128" t="s">
        <v>75</v>
      </c>
      <c r="Q128">
        <v>1000</v>
      </c>
      <c r="X128">
        <v>1E-3</v>
      </c>
      <c r="Y128">
        <v>11500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1E-3</v>
      </c>
      <c r="AH128">
        <v>2</v>
      </c>
      <c r="AI128">
        <v>92860530</v>
      </c>
      <c r="AJ128">
        <v>145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ROW(Source!A56)</f>
        <v>56</v>
      </c>
      <c r="B129">
        <v>92860547</v>
      </c>
      <c r="C129">
        <v>92860520</v>
      </c>
      <c r="D129">
        <v>49554585</v>
      </c>
      <c r="E129">
        <v>1</v>
      </c>
      <c r="F129">
        <v>1</v>
      </c>
      <c r="G129">
        <v>1</v>
      </c>
      <c r="H129">
        <v>3</v>
      </c>
      <c r="I129" t="s">
        <v>506</v>
      </c>
      <c r="J129" t="s">
        <v>507</v>
      </c>
      <c r="K129" t="s">
        <v>508</v>
      </c>
      <c r="L129">
        <v>1346</v>
      </c>
      <c r="N129">
        <v>1009</v>
      </c>
      <c r="O129" t="s">
        <v>474</v>
      </c>
      <c r="P129" t="s">
        <v>474</v>
      </c>
      <c r="Q129">
        <v>1</v>
      </c>
      <c r="X129">
        <v>3.5999999999999997E-2</v>
      </c>
      <c r="Y129">
        <v>28.6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3.5999999999999997E-2</v>
      </c>
      <c r="AH129">
        <v>2</v>
      </c>
      <c r="AI129">
        <v>92860531</v>
      </c>
      <c r="AJ129">
        <v>146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ROW(Source!A56)</f>
        <v>56</v>
      </c>
      <c r="B130">
        <v>92860548</v>
      </c>
      <c r="C130">
        <v>92860520</v>
      </c>
      <c r="D130">
        <v>49554726</v>
      </c>
      <c r="E130">
        <v>1</v>
      </c>
      <c r="F130">
        <v>1</v>
      </c>
      <c r="G130">
        <v>1</v>
      </c>
      <c r="H130">
        <v>3</v>
      </c>
      <c r="I130" t="s">
        <v>529</v>
      </c>
      <c r="J130" t="s">
        <v>530</v>
      </c>
      <c r="K130" t="s">
        <v>531</v>
      </c>
      <c r="L130">
        <v>1346</v>
      </c>
      <c r="N130">
        <v>1009</v>
      </c>
      <c r="O130" t="s">
        <v>474</v>
      </c>
      <c r="P130" t="s">
        <v>474</v>
      </c>
      <c r="Q130">
        <v>1</v>
      </c>
      <c r="X130">
        <v>6.0000000000000001E-3</v>
      </c>
      <c r="Y130">
        <v>35.630000000000003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6.0000000000000001E-3</v>
      </c>
      <c r="AH130">
        <v>2</v>
      </c>
      <c r="AI130">
        <v>92860532</v>
      </c>
      <c r="AJ130">
        <v>147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ROW(Source!A56)</f>
        <v>56</v>
      </c>
      <c r="B131">
        <v>92860549</v>
      </c>
      <c r="C131">
        <v>92860520</v>
      </c>
      <c r="D131">
        <v>49567929</v>
      </c>
      <c r="E131">
        <v>1</v>
      </c>
      <c r="F131">
        <v>1</v>
      </c>
      <c r="G131">
        <v>1</v>
      </c>
      <c r="H131">
        <v>3</v>
      </c>
      <c r="I131" t="s">
        <v>532</v>
      </c>
      <c r="J131" t="s">
        <v>533</v>
      </c>
      <c r="K131" t="s">
        <v>534</v>
      </c>
      <c r="L131">
        <v>1455</v>
      </c>
      <c r="N131">
        <v>1013</v>
      </c>
      <c r="O131" t="s">
        <v>258</v>
      </c>
      <c r="P131" t="s">
        <v>258</v>
      </c>
      <c r="Q131">
        <v>1</v>
      </c>
      <c r="X131">
        <v>0.1</v>
      </c>
      <c r="Y131">
        <v>39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0.1</v>
      </c>
      <c r="AH131">
        <v>2</v>
      </c>
      <c r="AI131">
        <v>92860533</v>
      </c>
      <c r="AJ131">
        <v>148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ROW(Source!A56)</f>
        <v>56</v>
      </c>
      <c r="B132">
        <v>92860550</v>
      </c>
      <c r="C132">
        <v>92860520</v>
      </c>
      <c r="D132">
        <v>49515638</v>
      </c>
      <c r="E132">
        <v>70</v>
      </c>
      <c r="F132">
        <v>1</v>
      </c>
      <c r="G132">
        <v>1</v>
      </c>
      <c r="H132">
        <v>3</v>
      </c>
      <c r="I132" t="s">
        <v>468</v>
      </c>
      <c r="J132" t="s">
        <v>6</v>
      </c>
      <c r="K132" t="s">
        <v>469</v>
      </c>
      <c r="L132">
        <v>1374</v>
      </c>
      <c r="N132">
        <v>1013</v>
      </c>
      <c r="O132" t="s">
        <v>470</v>
      </c>
      <c r="P132" t="s">
        <v>470</v>
      </c>
      <c r="Q132">
        <v>1</v>
      </c>
      <c r="X132">
        <v>0.25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0.25</v>
      </c>
      <c r="AH132">
        <v>2</v>
      </c>
      <c r="AI132">
        <v>92860534</v>
      </c>
      <c r="AJ132">
        <v>150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92860563</v>
      </c>
      <c r="C133">
        <v>92860553</v>
      </c>
      <c r="D133">
        <v>49510765</v>
      </c>
      <c r="E133">
        <v>70</v>
      </c>
      <c r="F133">
        <v>1</v>
      </c>
      <c r="G133">
        <v>1</v>
      </c>
      <c r="H133">
        <v>1</v>
      </c>
      <c r="I133" t="s">
        <v>581</v>
      </c>
      <c r="J133" t="s">
        <v>6</v>
      </c>
      <c r="K133" t="s">
        <v>582</v>
      </c>
      <c r="L133">
        <v>1191</v>
      </c>
      <c r="N133">
        <v>1013</v>
      </c>
      <c r="O133" t="s">
        <v>455</v>
      </c>
      <c r="P133" t="s">
        <v>455</v>
      </c>
      <c r="Q133">
        <v>1</v>
      </c>
      <c r="X133">
        <v>0.5</v>
      </c>
      <c r="Y133">
        <v>0</v>
      </c>
      <c r="Z133">
        <v>0</v>
      </c>
      <c r="AA133">
        <v>0</v>
      </c>
      <c r="AB133">
        <v>9.76</v>
      </c>
      <c r="AC133">
        <v>0</v>
      </c>
      <c r="AD133">
        <v>1</v>
      </c>
      <c r="AE133">
        <v>1</v>
      </c>
      <c r="AF133" t="s">
        <v>6</v>
      </c>
      <c r="AG133">
        <v>0.5</v>
      </c>
      <c r="AH133">
        <v>2</v>
      </c>
      <c r="AI133">
        <v>92860554</v>
      </c>
      <c r="AJ133">
        <v>152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92860564</v>
      </c>
      <c r="C134">
        <v>92860553</v>
      </c>
      <c r="D134">
        <v>49525995</v>
      </c>
      <c r="E134">
        <v>1</v>
      </c>
      <c r="F134">
        <v>1</v>
      </c>
      <c r="G134">
        <v>1</v>
      </c>
      <c r="H134">
        <v>3</v>
      </c>
      <c r="I134" t="s">
        <v>543</v>
      </c>
      <c r="J134" t="s">
        <v>544</v>
      </c>
      <c r="K134" t="s">
        <v>545</v>
      </c>
      <c r="L134">
        <v>1348</v>
      </c>
      <c r="N134">
        <v>1009</v>
      </c>
      <c r="O134" t="s">
        <v>75</v>
      </c>
      <c r="P134" t="s">
        <v>75</v>
      </c>
      <c r="Q134">
        <v>1000</v>
      </c>
      <c r="X134">
        <v>1.0000000000000001E-5</v>
      </c>
      <c r="Y134">
        <v>12430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1.0000000000000001E-5</v>
      </c>
      <c r="AH134">
        <v>2</v>
      </c>
      <c r="AI134">
        <v>92860555</v>
      </c>
      <c r="AJ134">
        <v>153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92860565</v>
      </c>
      <c r="C135">
        <v>92860553</v>
      </c>
      <c r="D135">
        <v>49527696</v>
      </c>
      <c r="E135">
        <v>1</v>
      </c>
      <c r="F135">
        <v>1</v>
      </c>
      <c r="G135">
        <v>1</v>
      </c>
      <c r="H135">
        <v>3</v>
      </c>
      <c r="I135" t="s">
        <v>583</v>
      </c>
      <c r="J135" t="s">
        <v>584</v>
      </c>
      <c r="K135" t="s">
        <v>585</v>
      </c>
      <c r="L135">
        <v>1348</v>
      </c>
      <c r="N135">
        <v>1009</v>
      </c>
      <c r="O135" t="s">
        <v>75</v>
      </c>
      <c r="P135" t="s">
        <v>75</v>
      </c>
      <c r="Q135">
        <v>1000</v>
      </c>
      <c r="X135">
        <v>5.0000000000000002E-5</v>
      </c>
      <c r="Y135">
        <v>729.98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5.0000000000000002E-5</v>
      </c>
      <c r="AH135">
        <v>2</v>
      </c>
      <c r="AI135">
        <v>92860556</v>
      </c>
      <c r="AJ135">
        <v>154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92860566</v>
      </c>
      <c r="C136">
        <v>92860553</v>
      </c>
      <c r="D136">
        <v>49542637</v>
      </c>
      <c r="E136">
        <v>1</v>
      </c>
      <c r="F136">
        <v>1</v>
      </c>
      <c r="G136">
        <v>1</v>
      </c>
      <c r="H136">
        <v>3</v>
      </c>
      <c r="I136" t="s">
        <v>586</v>
      </c>
      <c r="J136" t="s">
        <v>587</v>
      </c>
      <c r="K136" t="s">
        <v>588</v>
      </c>
      <c r="L136">
        <v>1348</v>
      </c>
      <c r="N136">
        <v>1009</v>
      </c>
      <c r="O136" t="s">
        <v>75</v>
      </c>
      <c r="P136" t="s">
        <v>75</v>
      </c>
      <c r="Q136">
        <v>1000</v>
      </c>
      <c r="X136">
        <v>1.0000000000000001E-5</v>
      </c>
      <c r="Y136">
        <v>14690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1.0000000000000001E-5</v>
      </c>
      <c r="AH136">
        <v>2</v>
      </c>
      <c r="AI136">
        <v>92860557</v>
      </c>
      <c r="AJ136">
        <v>155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ROW(Source!A59)</f>
        <v>59</v>
      </c>
      <c r="B137">
        <v>92860567</v>
      </c>
      <c r="C137">
        <v>92860553</v>
      </c>
      <c r="D137">
        <v>49515638</v>
      </c>
      <c r="E137">
        <v>70</v>
      </c>
      <c r="F137">
        <v>1</v>
      </c>
      <c r="G137">
        <v>1</v>
      </c>
      <c r="H137">
        <v>3</v>
      </c>
      <c r="I137" t="s">
        <v>468</v>
      </c>
      <c r="J137" t="s">
        <v>6</v>
      </c>
      <c r="K137" t="s">
        <v>469</v>
      </c>
      <c r="L137">
        <v>1374</v>
      </c>
      <c r="N137">
        <v>1013</v>
      </c>
      <c r="O137" t="s">
        <v>470</v>
      </c>
      <c r="P137" t="s">
        <v>470</v>
      </c>
      <c r="Q137">
        <v>1</v>
      </c>
      <c r="X137">
        <v>0.1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0.1</v>
      </c>
      <c r="AH137">
        <v>2</v>
      </c>
      <c r="AI137">
        <v>92860558</v>
      </c>
      <c r="AJ137">
        <v>156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ROW(Source!A64)</f>
        <v>64</v>
      </c>
      <c r="B138">
        <v>92860577</v>
      </c>
      <c r="C138">
        <v>92860572</v>
      </c>
      <c r="D138">
        <v>49510767</v>
      </c>
      <c r="E138">
        <v>70</v>
      </c>
      <c r="F138">
        <v>1</v>
      </c>
      <c r="G138">
        <v>1</v>
      </c>
      <c r="H138">
        <v>1</v>
      </c>
      <c r="I138" t="s">
        <v>453</v>
      </c>
      <c r="J138" t="s">
        <v>6</v>
      </c>
      <c r="K138" t="s">
        <v>454</v>
      </c>
      <c r="L138">
        <v>1191</v>
      </c>
      <c r="N138">
        <v>1013</v>
      </c>
      <c r="O138" t="s">
        <v>455</v>
      </c>
      <c r="P138" t="s">
        <v>455</v>
      </c>
      <c r="Q138">
        <v>1</v>
      </c>
      <c r="X138">
        <v>1.03</v>
      </c>
      <c r="Y138">
        <v>0</v>
      </c>
      <c r="Z138">
        <v>0</v>
      </c>
      <c r="AA138">
        <v>0</v>
      </c>
      <c r="AB138">
        <v>9.92</v>
      </c>
      <c r="AC138">
        <v>0</v>
      </c>
      <c r="AD138">
        <v>1</v>
      </c>
      <c r="AE138">
        <v>1</v>
      </c>
      <c r="AF138" t="s">
        <v>6</v>
      </c>
      <c r="AG138">
        <v>1.03</v>
      </c>
      <c r="AH138">
        <v>2</v>
      </c>
      <c r="AI138">
        <v>92860573</v>
      </c>
      <c r="AJ138">
        <v>161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ROW(Source!A64)</f>
        <v>64</v>
      </c>
      <c r="B139">
        <v>92860578</v>
      </c>
      <c r="C139">
        <v>92860572</v>
      </c>
      <c r="D139">
        <v>49525488</v>
      </c>
      <c r="E139">
        <v>1</v>
      </c>
      <c r="F139">
        <v>1</v>
      </c>
      <c r="G139">
        <v>1</v>
      </c>
      <c r="H139">
        <v>3</v>
      </c>
      <c r="I139" t="s">
        <v>503</v>
      </c>
      <c r="J139" t="s">
        <v>504</v>
      </c>
      <c r="K139" t="s">
        <v>505</v>
      </c>
      <c r="L139">
        <v>1346</v>
      </c>
      <c r="N139">
        <v>1009</v>
      </c>
      <c r="O139" t="s">
        <v>474</v>
      </c>
      <c r="P139" t="s">
        <v>474</v>
      </c>
      <c r="Q139">
        <v>1</v>
      </c>
      <c r="X139">
        <v>0.02</v>
      </c>
      <c r="Y139">
        <v>9.0399999999999991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0.02</v>
      </c>
      <c r="AH139">
        <v>2</v>
      </c>
      <c r="AI139">
        <v>92860574</v>
      </c>
      <c r="AJ139">
        <v>162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ROW(Source!A64)</f>
        <v>64</v>
      </c>
      <c r="B140">
        <v>92860579</v>
      </c>
      <c r="C140">
        <v>92860572</v>
      </c>
      <c r="D140">
        <v>49515638</v>
      </c>
      <c r="E140">
        <v>70</v>
      </c>
      <c r="F140">
        <v>1</v>
      </c>
      <c r="G140">
        <v>1</v>
      </c>
      <c r="H140">
        <v>3</v>
      </c>
      <c r="I140" t="s">
        <v>468</v>
      </c>
      <c r="J140" t="s">
        <v>6</v>
      </c>
      <c r="K140" t="s">
        <v>469</v>
      </c>
      <c r="L140">
        <v>1374</v>
      </c>
      <c r="N140">
        <v>1013</v>
      </c>
      <c r="O140" t="s">
        <v>470</v>
      </c>
      <c r="P140" t="s">
        <v>470</v>
      </c>
      <c r="Q140">
        <v>1</v>
      </c>
      <c r="X140">
        <v>0.2</v>
      </c>
      <c r="Y140">
        <v>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0.2</v>
      </c>
      <c r="AH140">
        <v>2</v>
      </c>
      <c r="AI140">
        <v>92860575</v>
      </c>
      <c r="AJ140">
        <v>164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ROW(Source!A67)</f>
        <v>67</v>
      </c>
      <c r="B141">
        <v>92860596</v>
      </c>
      <c r="C141">
        <v>92860582</v>
      </c>
      <c r="D141">
        <v>49510737</v>
      </c>
      <c r="E141">
        <v>70</v>
      </c>
      <c r="F141">
        <v>1</v>
      </c>
      <c r="G141">
        <v>1</v>
      </c>
      <c r="H141">
        <v>1</v>
      </c>
      <c r="I141" t="s">
        <v>589</v>
      </c>
      <c r="J141" t="s">
        <v>6</v>
      </c>
      <c r="K141" t="s">
        <v>590</v>
      </c>
      <c r="L141">
        <v>1191</v>
      </c>
      <c r="N141">
        <v>1013</v>
      </c>
      <c r="O141" t="s">
        <v>455</v>
      </c>
      <c r="P141" t="s">
        <v>455</v>
      </c>
      <c r="Q141">
        <v>1</v>
      </c>
      <c r="X141">
        <v>15.2</v>
      </c>
      <c r="Y141">
        <v>0</v>
      </c>
      <c r="Z141">
        <v>0</v>
      </c>
      <c r="AA141">
        <v>0</v>
      </c>
      <c r="AB141">
        <v>9.18</v>
      </c>
      <c r="AC141">
        <v>0</v>
      </c>
      <c r="AD141">
        <v>1</v>
      </c>
      <c r="AE141">
        <v>1</v>
      </c>
      <c r="AF141" t="s">
        <v>6</v>
      </c>
      <c r="AG141">
        <v>15.2</v>
      </c>
      <c r="AH141">
        <v>2</v>
      </c>
      <c r="AI141">
        <v>92860583</v>
      </c>
      <c r="AJ141">
        <v>165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ROW(Source!A67)</f>
        <v>67</v>
      </c>
      <c r="B142">
        <v>92860597</v>
      </c>
      <c r="C142">
        <v>92860582</v>
      </c>
      <c r="D142">
        <v>49525697</v>
      </c>
      <c r="E142">
        <v>1</v>
      </c>
      <c r="F142">
        <v>1</v>
      </c>
      <c r="G142">
        <v>1</v>
      </c>
      <c r="H142">
        <v>3</v>
      </c>
      <c r="I142" t="s">
        <v>591</v>
      </c>
      <c r="J142" t="s">
        <v>592</v>
      </c>
      <c r="K142" t="s">
        <v>593</v>
      </c>
      <c r="L142">
        <v>1425</v>
      </c>
      <c r="N142">
        <v>1013</v>
      </c>
      <c r="O142" t="s">
        <v>124</v>
      </c>
      <c r="P142" t="s">
        <v>124</v>
      </c>
      <c r="Q142">
        <v>1</v>
      </c>
      <c r="X142">
        <v>1.75</v>
      </c>
      <c r="Y142">
        <v>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1.75</v>
      </c>
      <c r="AH142">
        <v>2</v>
      </c>
      <c r="AI142">
        <v>92860584</v>
      </c>
      <c r="AJ142">
        <v>166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ROW(Source!A67)</f>
        <v>67</v>
      </c>
      <c r="B143">
        <v>92860598</v>
      </c>
      <c r="C143">
        <v>92860582</v>
      </c>
      <c r="D143">
        <v>49515638</v>
      </c>
      <c r="E143">
        <v>70</v>
      </c>
      <c r="F143">
        <v>1</v>
      </c>
      <c r="G143">
        <v>1</v>
      </c>
      <c r="H143">
        <v>3</v>
      </c>
      <c r="I143" t="s">
        <v>468</v>
      </c>
      <c r="J143" t="s">
        <v>6</v>
      </c>
      <c r="K143" t="s">
        <v>469</v>
      </c>
      <c r="L143">
        <v>1374</v>
      </c>
      <c r="N143">
        <v>1013</v>
      </c>
      <c r="O143" t="s">
        <v>470</v>
      </c>
      <c r="P143" t="s">
        <v>470</v>
      </c>
      <c r="Q143">
        <v>1</v>
      </c>
      <c r="X143">
        <v>2.79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2.79</v>
      </c>
      <c r="AH143">
        <v>2</v>
      </c>
      <c r="AI143">
        <v>92860585</v>
      </c>
      <c r="AJ143">
        <v>171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ROW(Source!A78)</f>
        <v>78</v>
      </c>
      <c r="B144">
        <v>92860621</v>
      </c>
      <c r="C144">
        <v>92860609</v>
      </c>
      <c r="D144">
        <v>49510749</v>
      </c>
      <c r="E144">
        <v>70</v>
      </c>
      <c r="F144">
        <v>1</v>
      </c>
      <c r="G144">
        <v>1</v>
      </c>
      <c r="H144">
        <v>1</v>
      </c>
      <c r="I144" t="s">
        <v>567</v>
      </c>
      <c r="J144" t="s">
        <v>6</v>
      </c>
      <c r="K144" t="s">
        <v>568</v>
      </c>
      <c r="L144">
        <v>1191</v>
      </c>
      <c r="N144">
        <v>1013</v>
      </c>
      <c r="O144" t="s">
        <v>455</v>
      </c>
      <c r="P144" t="s">
        <v>455</v>
      </c>
      <c r="Q144">
        <v>1</v>
      </c>
      <c r="X144">
        <v>19.04</v>
      </c>
      <c r="Y144">
        <v>0</v>
      </c>
      <c r="Z144">
        <v>0</v>
      </c>
      <c r="AA144">
        <v>0</v>
      </c>
      <c r="AB144">
        <v>9.4</v>
      </c>
      <c r="AC144">
        <v>0</v>
      </c>
      <c r="AD144">
        <v>1</v>
      </c>
      <c r="AE144">
        <v>1</v>
      </c>
      <c r="AF144" t="s">
        <v>6</v>
      </c>
      <c r="AG144">
        <v>19.04</v>
      </c>
      <c r="AH144">
        <v>2</v>
      </c>
      <c r="AI144">
        <v>92860610</v>
      </c>
      <c r="AJ144">
        <v>178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ROW(Source!A78)</f>
        <v>78</v>
      </c>
      <c r="B145">
        <v>92860622</v>
      </c>
      <c r="C145">
        <v>92860609</v>
      </c>
      <c r="D145">
        <v>49510905</v>
      </c>
      <c r="E145">
        <v>70</v>
      </c>
      <c r="F145">
        <v>1</v>
      </c>
      <c r="G145">
        <v>1</v>
      </c>
      <c r="H145">
        <v>1</v>
      </c>
      <c r="I145" t="s">
        <v>456</v>
      </c>
      <c r="J145" t="s">
        <v>6</v>
      </c>
      <c r="K145" t="s">
        <v>457</v>
      </c>
      <c r="L145">
        <v>1191</v>
      </c>
      <c r="N145">
        <v>1013</v>
      </c>
      <c r="O145" t="s">
        <v>455</v>
      </c>
      <c r="P145" t="s">
        <v>455</v>
      </c>
      <c r="Q145">
        <v>1</v>
      </c>
      <c r="X145">
        <v>0.18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6</v>
      </c>
      <c r="AG145">
        <v>0.18</v>
      </c>
      <c r="AH145">
        <v>2</v>
      </c>
      <c r="AI145">
        <v>92860611</v>
      </c>
      <c r="AJ145">
        <v>179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ROW(Source!A78)</f>
        <v>78</v>
      </c>
      <c r="B146">
        <v>92860623</v>
      </c>
      <c r="C146">
        <v>92860609</v>
      </c>
      <c r="D146">
        <v>49672573</v>
      </c>
      <c r="E146">
        <v>1</v>
      </c>
      <c r="F146">
        <v>1</v>
      </c>
      <c r="G146">
        <v>1</v>
      </c>
      <c r="H146">
        <v>2</v>
      </c>
      <c r="I146" t="s">
        <v>458</v>
      </c>
      <c r="J146" t="s">
        <v>459</v>
      </c>
      <c r="K146" t="s">
        <v>460</v>
      </c>
      <c r="L146">
        <v>1367</v>
      </c>
      <c r="N146">
        <v>1011</v>
      </c>
      <c r="O146" t="s">
        <v>461</v>
      </c>
      <c r="P146" t="s">
        <v>461</v>
      </c>
      <c r="Q146">
        <v>1</v>
      </c>
      <c r="X146">
        <v>0.09</v>
      </c>
      <c r="Y146">
        <v>0</v>
      </c>
      <c r="Z146">
        <v>115.4</v>
      </c>
      <c r="AA146">
        <v>13.5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0.09</v>
      </c>
      <c r="AH146">
        <v>2</v>
      </c>
      <c r="AI146">
        <v>92860612</v>
      </c>
      <c r="AJ146">
        <v>180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ROW(Source!A78)</f>
        <v>78</v>
      </c>
      <c r="B147">
        <v>92860624</v>
      </c>
      <c r="C147">
        <v>92860609</v>
      </c>
      <c r="D147">
        <v>49673503</v>
      </c>
      <c r="E147">
        <v>1</v>
      </c>
      <c r="F147">
        <v>1</v>
      </c>
      <c r="G147">
        <v>1</v>
      </c>
      <c r="H147">
        <v>2</v>
      </c>
      <c r="I147" t="s">
        <v>462</v>
      </c>
      <c r="J147" t="s">
        <v>463</v>
      </c>
      <c r="K147" t="s">
        <v>464</v>
      </c>
      <c r="L147">
        <v>1367</v>
      </c>
      <c r="N147">
        <v>1011</v>
      </c>
      <c r="O147" t="s">
        <v>461</v>
      </c>
      <c r="P147" t="s">
        <v>461</v>
      </c>
      <c r="Q147">
        <v>1</v>
      </c>
      <c r="X147">
        <v>0.09</v>
      </c>
      <c r="Y147">
        <v>0</v>
      </c>
      <c r="Z147">
        <v>65.709999999999994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0.09</v>
      </c>
      <c r="AH147">
        <v>2</v>
      </c>
      <c r="AI147">
        <v>92860613</v>
      </c>
      <c r="AJ147">
        <v>181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ROW(Source!A78)</f>
        <v>78</v>
      </c>
      <c r="B148">
        <v>92860625</v>
      </c>
      <c r="C148">
        <v>92860609</v>
      </c>
      <c r="D148">
        <v>49673715</v>
      </c>
      <c r="E148">
        <v>1</v>
      </c>
      <c r="F148">
        <v>1</v>
      </c>
      <c r="G148">
        <v>1</v>
      </c>
      <c r="H148">
        <v>2</v>
      </c>
      <c r="I148" t="s">
        <v>494</v>
      </c>
      <c r="J148" t="s">
        <v>495</v>
      </c>
      <c r="K148" t="s">
        <v>496</v>
      </c>
      <c r="L148">
        <v>1367</v>
      </c>
      <c r="N148">
        <v>1011</v>
      </c>
      <c r="O148" t="s">
        <v>461</v>
      </c>
      <c r="P148" t="s">
        <v>461</v>
      </c>
      <c r="Q148">
        <v>1</v>
      </c>
      <c r="X148">
        <v>2.16</v>
      </c>
      <c r="Y148">
        <v>0</v>
      </c>
      <c r="Z148">
        <v>8.1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2.16</v>
      </c>
      <c r="AH148">
        <v>2</v>
      </c>
      <c r="AI148">
        <v>92860614</v>
      </c>
      <c r="AJ148">
        <v>182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ROW(Source!A78)</f>
        <v>78</v>
      </c>
      <c r="B149">
        <v>92860626</v>
      </c>
      <c r="C149">
        <v>92860609</v>
      </c>
      <c r="D149">
        <v>49524290</v>
      </c>
      <c r="E149">
        <v>1</v>
      </c>
      <c r="F149">
        <v>1</v>
      </c>
      <c r="G149">
        <v>1</v>
      </c>
      <c r="H149">
        <v>3</v>
      </c>
      <c r="I149" t="s">
        <v>500</v>
      </c>
      <c r="J149" t="s">
        <v>501</v>
      </c>
      <c r="K149" t="s">
        <v>502</v>
      </c>
      <c r="L149">
        <v>1346</v>
      </c>
      <c r="N149">
        <v>1009</v>
      </c>
      <c r="O149" t="s">
        <v>474</v>
      </c>
      <c r="P149" t="s">
        <v>474</v>
      </c>
      <c r="Q149">
        <v>1</v>
      </c>
      <c r="X149">
        <v>0.96</v>
      </c>
      <c r="Y149">
        <v>10.57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0.96</v>
      </c>
      <c r="AH149">
        <v>2</v>
      </c>
      <c r="AI149">
        <v>92860615</v>
      </c>
      <c r="AJ149">
        <v>183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ROW(Source!A78)</f>
        <v>78</v>
      </c>
      <c r="B150">
        <v>92860627</v>
      </c>
      <c r="C150">
        <v>92860609</v>
      </c>
      <c r="D150">
        <v>49553369</v>
      </c>
      <c r="E150">
        <v>1</v>
      </c>
      <c r="F150">
        <v>1</v>
      </c>
      <c r="G150">
        <v>1</v>
      </c>
      <c r="H150">
        <v>3</v>
      </c>
      <c r="I150" t="s">
        <v>594</v>
      </c>
      <c r="J150" t="s">
        <v>595</v>
      </c>
      <c r="K150" t="s">
        <v>596</v>
      </c>
      <c r="L150">
        <v>1346</v>
      </c>
      <c r="N150">
        <v>1009</v>
      </c>
      <c r="O150" t="s">
        <v>474</v>
      </c>
      <c r="P150" t="s">
        <v>474</v>
      </c>
      <c r="Q150">
        <v>1</v>
      </c>
      <c r="X150">
        <v>0.2</v>
      </c>
      <c r="Y150">
        <v>25.8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0.2</v>
      </c>
      <c r="AH150">
        <v>2</v>
      </c>
      <c r="AI150">
        <v>92860616</v>
      </c>
      <c r="AJ150">
        <v>184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ROW(Source!A78)</f>
        <v>78</v>
      </c>
      <c r="B151">
        <v>92860628</v>
      </c>
      <c r="C151">
        <v>92860609</v>
      </c>
      <c r="D151">
        <v>49515638</v>
      </c>
      <c r="E151">
        <v>70</v>
      </c>
      <c r="F151">
        <v>1</v>
      </c>
      <c r="G151">
        <v>1</v>
      </c>
      <c r="H151">
        <v>3</v>
      </c>
      <c r="I151" t="s">
        <v>468</v>
      </c>
      <c r="J151" t="s">
        <v>6</v>
      </c>
      <c r="K151" t="s">
        <v>469</v>
      </c>
      <c r="L151">
        <v>1374</v>
      </c>
      <c r="N151">
        <v>1013</v>
      </c>
      <c r="O151" t="s">
        <v>470</v>
      </c>
      <c r="P151" t="s">
        <v>470</v>
      </c>
      <c r="Q151">
        <v>1</v>
      </c>
      <c r="X151">
        <v>3.58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3.58</v>
      </c>
      <c r="AH151">
        <v>2</v>
      </c>
      <c r="AI151">
        <v>92860617</v>
      </c>
      <c r="AJ151">
        <v>186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ROW(Source!A82)</f>
        <v>82</v>
      </c>
      <c r="B152">
        <v>92860645</v>
      </c>
      <c r="C152">
        <v>92860632</v>
      </c>
      <c r="D152">
        <v>49510749</v>
      </c>
      <c r="E152">
        <v>70</v>
      </c>
      <c r="F152">
        <v>1</v>
      </c>
      <c r="G152">
        <v>1</v>
      </c>
      <c r="H152">
        <v>1</v>
      </c>
      <c r="I152" t="s">
        <v>567</v>
      </c>
      <c r="J152" t="s">
        <v>6</v>
      </c>
      <c r="K152" t="s">
        <v>568</v>
      </c>
      <c r="L152">
        <v>1191</v>
      </c>
      <c r="N152">
        <v>1013</v>
      </c>
      <c r="O152" t="s">
        <v>455</v>
      </c>
      <c r="P152" t="s">
        <v>455</v>
      </c>
      <c r="Q152">
        <v>1</v>
      </c>
      <c r="X152">
        <v>17.5</v>
      </c>
      <c r="Y152">
        <v>0</v>
      </c>
      <c r="Z152">
        <v>0</v>
      </c>
      <c r="AA152">
        <v>0</v>
      </c>
      <c r="AB152">
        <v>9.4</v>
      </c>
      <c r="AC152">
        <v>0</v>
      </c>
      <c r="AD152">
        <v>1</v>
      </c>
      <c r="AE152">
        <v>1</v>
      </c>
      <c r="AF152" t="s">
        <v>6</v>
      </c>
      <c r="AG152">
        <v>17.5</v>
      </c>
      <c r="AH152">
        <v>2</v>
      </c>
      <c r="AI152">
        <v>92860633</v>
      </c>
      <c r="AJ152">
        <v>189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ROW(Source!A82)</f>
        <v>82</v>
      </c>
      <c r="B153">
        <v>92860646</v>
      </c>
      <c r="C153">
        <v>92860632</v>
      </c>
      <c r="D153">
        <v>49510905</v>
      </c>
      <c r="E153">
        <v>70</v>
      </c>
      <c r="F153">
        <v>1</v>
      </c>
      <c r="G153">
        <v>1</v>
      </c>
      <c r="H153">
        <v>1</v>
      </c>
      <c r="I153" t="s">
        <v>456</v>
      </c>
      <c r="J153" t="s">
        <v>6</v>
      </c>
      <c r="K153" t="s">
        <v>457</v>
      </c>
      <c r="L153">
        <v>1191</v>
      </c>
      <c r="N153">
        <v>1013</v>
      </c>
      <c r="O153" t="s">
        <v>455</v>
      </c>
      <c r="P153" t="s">
        <v>455</v>
      </c>
      <c r="Q153">
        <v>1</v>
      </c>
      <c r="X153">
        <v>0.2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6</v>
      </c>
      <c r="AG153">
        <v>0.2</v>
      </c>
      <c r="AH153">
        <v>2</v>
      </c>
      <c r="AI153">
        <v>92860634</v>
      </c>
      <c r="AJ153">
        <v>190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ROW(Source!A82)</f>
        <v>82</v>
      </c>
      <c r="B154">
        <v>92860647</v>
      </c>
      <c r="C154">
        <v>92860632</v>
      </c>
      <c r="D154">
        <v>49672573</v>
      </c>
      <c r="E154">
        <v>1</v>
      </c>
      <c r="F154">
        <v>1</v>
      </c>
      <c r="G154">
        <v>1</v>
      </c>
      <c r="H154">
        <v>2</v>
      </c>
      <c r="I154" t="s">
        <v>458</v>
      </c>
      <c r="J154" t="s">
        <v>459</v>
      </c>
      <c r="K154" t="s">
        <v>460</v>
      </c>
      <c r="L154">
        <v>1367</v>
      </c>
      <c r="N154">
        <v>1011</v>
      </c>
      <c r="O154" t="s">
        <v>461</v>
      </c>
      <c r="P154" t="s">
        <v>461</v>
      </c>
      <c r="Q154">
        <v>1</v>
      </c>
      <c r="X154">
        <v>0.1</v>
      </c>
      <c r="Y154">
        <v>0</v>
      </c>
      <c r="Z154">
        <v>115.4</v>
      </c>
      <c r="AA154">
        <v>13.5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0.1</v>
      </c>
      <c r="AH154">
        <v>2</v>
      </c>
      <c r="AI154">
        <v>92860635</v>
      </c>
      <c r="AJ154">
        <v>191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ROW(Source!A82)</f>
        <v>82</v>
      </c>
      <c r="B155">
        <v>92860648</v>
      </c>
      <c r="C155">
        <v>92860632</v>
      </c>
      <c r="D155">
        <v>49673503</v>
      </c>
      <c r="E155">
        <v>1</v>
      </c>
      <c r="F155">
        <v>1</v>
      </c>
      <c r="G155">
        <v>1</v>
      </c>
      <c r="H155">
        <v>2</v>
      </c>
      <c r="I155" t="s">
        <v>462</v>
      </c>
      <c r="J155" t="s">
        <v>463</v>
      </c>
      <c r="K155" t="s">
        <v>464</v>
      </c>
      <c r="L155">
        <v>1367</v>
      </c>
      <c r="N155">
        <v>1011</v>
      </c>
      <c r="O155" t="s">
        <v>461</v>
      </c>
      <c r="P155" t="s">
        <v>461</v>
      </c>
      <c r="Q155">
        <v>1</v>
      </c>
      <c r="X155">
        <v>0.1</v>
      </c>
      <c r="Y155">
        <v>0</v>
      </c>
      <c r="Z155">
        <v>65.709999999999994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0.1</v>
      </c>
      <c r="AH155">
        <v>2</v>
      </c>
      <c r="AI155">
        <v>92860636</v>
      </c>
      <c r="AJ155">
        <v>192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ROW(Source!A82)</f>
        <v>82</v>
      </c>
      <c r="B156">
        <v>92860649</v>
      </c>
      <c r="C156">
        <v>92860632</v>
      </c>
      <c r="D156">
        <v>49673715</v>
      </c>
      <c r="E156">
        <v>1</v>
      </c>
      <c r="F156">
        <v>1</v>
      </c>
      <c r="G156">
        <v>1</v>
      </c>
      <c r="H156">
        <v>2</v>
      </c>
      <c r="I156" t="s">
        <v>494</v>
      </c>
      <c r="J156" t="s">
        <v>495</v>
      </c>
      <c r="K156" t="s">
        <v>496</v>
      </c>
      <c r="L156">
        <v>1367</v>
      </c>
      <c r="N156">
        <v>1011</v>
      </c>
      <c r="O156" t="s">
        <v>461</v>
      </c>
      <c r="P156" t="s">
        <v>461</v>
      </c>
      <c r="Q156">
        <v>1</v>
      </c>
      <c r="X156">
        <v>2.9</v>
      </c>
      <c r="Y156">
        <v>0</v>
      </c>
      <c r="Z156">
        <v>8.1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2.9</v>
      </c>
      <c r="AH156">
        <v>2</v>
      </c>
      <c r="AI156">
        <v>92860637</v>
      </c>
      <c r="AJ156">
        <v>193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ROW(Source!A82)</f>
        <v>82</v>
      </c>
      <c r="B157">
        <v>92860650</v>
      </c>
      <c r="C157">
        <v>92860632</v>
      </c>
      <c r="D157">
        <v>49524290</v>
      </c>
      <c r="E157">
        <v>1</v>
      </c>
      <c r="F157">
        <v>1</v>
      </c>
      <c r="G157">
        <v>1</v>
      </c>
      <c r="H157">
        <v>3</v>
      </c>
      <c r="I157" t="s">
        <v>500</v>
      </c>
      <c r="J157" t="s">
        <v>501</v>
      </c>
      <c r="K157" t="s">
        <v>502</v>
      </c>
      <c r="L157">
        <v>1346</v>
      </c>
      <c r="N157">
        <v>1009</v>
      </c>
      <c r="O157" t="s">
        <v>474</v>
      </c>
      <c r="P157" t="s">
        <v>474</v>
      </c>
      <c r="Q157">
        <v>1</v>
      </c>
      <c r="X157">
        <v>0.9</v>
      </c>
      <c r="Y157">
        <v>10.57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0.9</v>
      </c>
      <c r="AH157">
        <v>2</v>
      </c>
      <c r="AI157">
        <v>92860638</v>
      </c>
      <c r="AJ157">
        <v>194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ROW(Source!A82)</f>
        <v>82</v>
      </c>
      <c r="B158">
        <v>92860651</v>
      </c>
      <c r="C158">
        <v>92860632</v>
      </c>
      <c r="D158">
        <v>49542790</v>
      </c>
      <c r="E158">
        <v>1</v>
      </c>
      <c r="F158">
        <v>1</v>
      </c>
      <c r="G158">
        <v>1</v>
      </c>
      <c r="H158">
        <v>3</v>
      </c>
      <c r="I158" t="s">
        <v>597</v>
      </c>
      <c r="J158" t="s">
        <v>598</v>
      </c>
      <c r="K158" t="s">
        <v>599</v>
      </c>
      <c r="L158">
        <v>1348</v>
      </c>
      <c r="N158">
        <v>1009</v>
      </c>
      <c r="O158" t="s">
        <v>75</v>
      </c>
      <c r="P158" t="s">
        <v>75</v>
      </c>
      <c r="Q158">
        <v>1000</v>
      </c>
      <c r="X158">
        <v>4.0000000000000001E-3</v>
      </c>
      <c r="Y158">
        <v>5763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4.0000000000000001E-3</v>
      </c>
      <c r="AH158">
        <v>2</v>
      </c>
      <c r="AI158">
        <v>92860639</v>
      </c>
      <c r="AJ158">
        <v>195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ROW(Source!A82)</f>
        <v>82</v>
      </c>
      <c r="B159">
        <v>92860652</v>
      </c>
      <c r="C159">
        <v>92860632</v>
      </c>
      <c r="D159">
        <v>49554587</v>
      </c>
      <c r="E159">
        <v>1</v>
      </c>
      <c r="F159">
        <v>1</v>
      </c>
      <c r="G159">
        <v>1</v>
      </c>
      <c r="H159">
        <v>3</v>
      </c>
      <c r="I159" t="s">
        <v>600</v>
      </c>
      <c r="J159" t="s">
        <v>601</v>
      </c>
      <c r="K159" t="s">
        <v>602</v>
      </c>
      <c r="L159">
        <v>1346</v>
      </c>
      <c r="N159">
        <v>1009</v>
      </c>
      <c r="O159" t="s">
        <v>474</v>
      </c>
      <c r="P159" t="s">
        <v>474</v>
      </c>
      <c r="Q159">
        <v>1</v>
      </c>
      <c r="X159">
        <v>2</v>
      </c>
      <c r="Y159">
        <v>238.48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2</v>
      </c>
      <c r="AH159">
        <v>2</v>
      </c>
      <c r="AI159">
        <v>92860640</v>
      </c>
      <c r="AJ159">
        <v>196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ROW(Source!A82)</f>
        <v>82</v>
      </c>
      <c r="B160">
        <v>92860653</v>
      </c>
      <c r="C160">
        <v>92860632</v>
      </c>
      <c r="D160">
        <v>49515638</v>
      </c>
      <c r="E160">
        <v>70</v>
      </c>
      <c r="F160">
        <v>1</v>
      </c>
      <c r="G160">
        <v>1</v>
      </c>
      <c r="H160">
        <v>3</v>
      </c>
      <c r="I160" t="s">
        <v>468</v>
      </c>
      <c r="J160" t="s">
        <v>6</v>
      </c>
      <c r="K160" t="s">
        <v>469</v>
      </c>
      <c r="L160">
        <v>1374</v>
      </c>
      <c r="N160">
        <v>1013</v>
      </c>
      <c r="O160" t="s">
        <v>470</v>
      </c>
      <c r="P160" t="s">
        <v>470</v>
      </c>
      <c r="Q160">
        <v>1</v>
      </c>
      <c r="X160">
        <v>3.29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3.29</v>
      </c>
      <c r="AH160">
        <v>2</v>
      </c>
      <c r="AI160">
        <v>92860641</v>
      </c>
      <c r="AJ160">
        <v>197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ROW(Source!A87)</f>
        <v>87</v>
      </c>
      <c r="B161">
        <v>92860671</v>
      </c>
      <c r="C161">
        <v>92860658</v>
      </c>
      <c r="D161">
        <v>27683434</v>
      </c>
      <c r="E161">
        <v>1</v>
      </c>
      <c r="F161">
        <v>1</v>
      </c>
      <c r="G161">
        <v>1</v>
      </c>
      <c r="H161">
        <v>1</v>
      </c>
      <c r="I161" t="s">
        <v>603</v>
      </c>
      <c r="J161" t="s">
        <v>6</v>
      </c>
      <c r="K161" t="s">
        <v>604</v>
      </c>
      <c r="L161">
        <v>1369</v>
      </c>
      <c r="N161">
        <v>1013</v>
      </c>
      <c r="O161" t="s">
        <v>477</v>
      </c>
      <c r="P161" t="s">
        <v>477</v>
      </c>
      <c r="Q161">
        <v>1</v>
      </c>
      <c r="X161">
        <v>4.49</v>
      </c>
      <c r="Y161">
        <v>0</v>
      </c>
      <c r="Z161">
        <v>0</v>
      </c>
      <c r="AA161">
        <v>0</v>
      </c>
      <c r="AB161">
        <v>9.48</v>
      </c>
      <c r="AC161">
        <v>0</v>
      </c>
      <c r="AD161">
        <v>1</v>
      </c>
      <c r="AE161">
        <v>1</v>
      </c>
      <c r="AF161" t="s">
        <v>6</v>
      </c>
      <c r="AG161">
        <v>4.49</v>
      </c>
      <c r="AH161">
        <v>2</v>
      </c>
      <c r="AI161">
        <v>92860659</v>
      </c>
      <c r="AJ161">
        <v>201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ROW(Source!A87)</f>
        <v>87</v>
      </c>
      <c r="B162">
        <v>92860672</v>
      </c>
      <c r="C162">
        <v>92860658</v>
      </c>
      <c r="D162">
        <v>121548</v>
      </c>
      <c r="E162">
        <v>1</v>
      </c>
      <c r="F162">
        <v>1</v>
      </c>
      <c r="G162">
        <v>1</v>
      </c>
      <c r="H162">
        <v>1</v>
      </c>
      <c r="I162" t="s">
        <v>40</v>
      </c>
      <c r="J162" t="s">
        <v>6</v>
      </c>
      <c r="K162" t="s">
        <v>457</v>
      </c>
      <c r="L162">
        <v>608254</v>
      </c>
      <c r="N162">
        <v>1013</v>
      </c>
      <c r="O162" t="s">
        <v>605</v>
      </c>
      <c r="P162" t="s">
        <v>605</v>
      </c>
      <c r="Q162">
        <v>1</v>
      </c>
      <c r="X162">
        <v>0.01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6</v>
      </c>
      <c r="AG162">
        <v>0.01</v>
      </c>
      <c r="AH162">
        <v>2</v>
      </c>
      <c r="AI162">
        <v>92860660</v>
      </c>
      <c r="AJ162">
        <v>202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ROW(Source!A87)</f>
        <v>87</v>
      </c>
      <c r="B163">
        <v>92860673</v>
      </c>
      <c r="C163">
        <v>92860658</v>
      </c>
      <c r="D163">
        <v>27439488</v>
      </c>
      <c r="E163">
        <v>1</v>
      </c>
      <c r="F163">
        <v>1</v>
      </c>
      <c r="G163">
        <v>1</v>
      </c>
      <c r="H163">
        <v>2</v>
      </c>
      <c r="I163" t="s">
        <v>606</v>
      </c>
      <c r="J163" t="s">
        <v>607</v>
      </c>
      <c r="K163" t="s">
        <v>608</v>
      </c>
      <c r="L163">
        <v>1368</v>
      </c>
      <c r="N163">
        <v>1011</v>
      </c>
      <c r="O163" t="s">
        <v>609</v>
      </c>
      <c r="P163" t="s">
        <v>609</v>
      </c>
      <c r="Q163">
        <v>1</v>
      </c>
      <c r="X163">
        <v>0.01</v>
      </c>
      <c r="Y163">
        <v>0</v>
      </c>
      <c r="Z163">
        <v>113.81</v>
      </c>
      <c r="AA163">
        <v>13.61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0.01</v>
      </c>
      <c r="AH163">
        <v>2</v>
      </c>
      <c r="AI163">
        <v>92860661</v>
      </c>
      <c r="AJ163">
        <v>203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ROW(Source!A87)</f>
        <v>87</v>
      </c>
      <c r="B164">
        <v>92860674</v>
      </c>
      <c r="C164">
        <v>92860658</v>
      </c>
      <c r="D164">
        <v>27441327</v>
      </c>
      <c r="E164">
        <v>1</v>
      </c>
      <c r="F164">
        <v>1</v>
      </c>
      <c r="G164">
        <v>1</v>
      </c>
      <c r="H164">
        <v>2</v>
      </c>
      <c r="I164" t="s">
        <v>610</v>
      </c>
      <c r="J164" t="s">
        <v>611</v>
      </c>
      <c r="K164" t="s">
        <v>464</v>
      </c>
      <c r="L164">
        <v>1368</v>
      </c>
      <c r="N164">
        <v>1011</v>
      </c>
      <c r="O164" t="s">
        <v>609</v>
      </c>
      <c r="P164" t="s">
        <v>609</v>
      </c>
      <c r="Q164">
        <v>1</v>
      </c>
      <c r="X164">
        <v>0.01</v>
      </c>
      <c r="Y164">
        <v>0</v>
      </c>
      <c r="Z164">
        <v>93.37</v>
      </c>
      <c r="AA164">
        <v>11.69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0.01</v>
      </c>
      <c r="AH164">
        <v>2</v>
      </c>
      <c r="AI164">
        <v>92860662</v>
      </c>
      <c r="AJ164">
        <v>204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ROW(Source!A87)</f>
        <v>87</v>
      </c>
      <c r="B165">
        <v>92860675</v>
      </c>
      <c r="C165">
        <v>92860658</v>
      </c>
      <c r="D165">
        <v>27371952</v>
      </c>
      <c r="E165">
        <v>1</v>
      </c>
      <c r="F165">
        <v>1</v>
      </c>
      <c r="G165">
        <v>1</v>
      </c>
      <c r="H165">
        <v>3</v>
      </c>
      <c r="I165" t="s">
        <v>612</v>
      </c>
      <c r="J165" t="s">
        <v>613</v>
      </c>
      <c r="K165" t="s">
        <v>614</v>
      </c>
      <c r="L165">
        <v>1348</v>
      </c>
      <c r="N165">
        <v>1009</v>
      </c>
      <c r="O165" t="s">
        <v>75</v>
      </c>
      <c r="P165" t="s">
        <v>75</v>
      </c>
      <c r="Q165">
        <v>1000</v>
      </c>
      <c r="X165">
        <v>4.2999999999999999E-4</v>
      </c>
      <c r="Y165">
        <v>1720.43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4.2999999999999999E-4</v>
      </c>
      <c r="AH165">
        <v>2</v>
      </c>
      <c r="AI165">
        <v>92860663</v>
      </c>
      <c r="AJ165">
        <v>205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ROW(Source!A87)</f>
        <v>87</v>
      </c>
      <c r="B166">
        <v>92860676</v>
      </c>
      <c r="C166">
        <v>92860658</v>
      </c>
      <c r="D166">
        <v>27374420</v>
      </c>
      <c r="E166">
        <v>1</v>
      </c>
      <c r="F166">
        <v>1</v>
      </c>
      <c r="G166">
        <v>1</v>
      </c>
      <c r="H166">
        <v>3</v>
      </c>
      <c r="I166" t="s">
        <v>615</v>
      </c>
      <c r="J166" t="s">
        <v>616</v>
      </c>
      <c r="K166" t="s">
        <v>508</v>
      </c>
      <c r="L166">
        <v>1346</v>
      </c>
      <c r="N166">
        <v>1009</v>
      </c>
      <c r="O166" t="s">
        <v>474</v>
      </c>
      <c r="P166" t="s">
        <v>474</v>
      </c>
      <c r="Q166">
        <v>1</v>
      </c>
      <c r="X166">
        <v>0.02</v>
      </c>
      <c r="Y166">
        <v>28.77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0.02</v>
      </c>
      <c r="AH166">
        <v>2</v>
      </c>
      <c r="AI166">
        <v>92860664</v>
      </c>
      <c r="AJ166">
        <v>206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ROW(Source!A87)</f>
        <v>87</v>
      </c>
      <c r="B167">
        <v>92860677</v>
      </c>
      <c r="C167">
        <v>92860658</v>
      </c>
      <c r="D167">
        <v>27374913</v>
      </c>
      <c r="E167">
        <v>1</v>
      </c>
      <c r="F167">
        <v>1</v>
      </c>
      <c r="G167">
        <v>1</v>
      </c>
      <c r="H167">
        <v>3</v>
      </c>
      <c r="I167" t="s">
        <v>617</v>
      </c>
      <c r="J167" t="s">
        <v>618</v>
      </c>
      <c r="K167" t="s">
        <v>619</v>
      </c>
      <c r="L167">
        <v>1346</v>
      </c>
      <c r="N167">
        <v>1009</v>
      </c>
      <c r="O167" t="s">
        <v>474</v>
      </c>
      <c r="P167" t="s">
        <v>474</v>
      </c>
      <c r="Q167">
        <v>1</v>
      </c>
      <c r="X167">
        <v>0.16</v>
      </c>
      <c r="Y167">
        <v>30.4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0.16</v>
      </c>
      <c r="AH167">
        <v>2</v>
      </c>
      <c r="AI167">
        <v>92860665</v>
      </c>
      <c r="AJ167">
        <v>207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ROW(Source!A87)</f>
        <v>87</v>
      </c>
      <c r="B168">
        <v>92860678</v>
      </c>
      <c r="C168">
        <v>92860658</v>
      </c>
      <c r="D168">
        <v>27430438</v>
      </c>
      <c r="E168">
        <v>1</v>
      </c>
      <c r="F168">
        <v>1</v>
      </c>
      <c r="G168">
        <v>1</v>
      </c>
      <c r="H168">
        <v>3</v>
      </c>
      <c r="I168" t="s">
        <v>620</v>
      </c>
      <c r="J168" t="s">
        <v>621</v>
      </c>
      <c r="K168" t="s">
        <v>622</v>
      </c>
      <c r="L168">
        <v>1354</v>
      </c>
      <c r="N168">
        <v>1010</v>
      </c>
      <c r="O168" t="s">
        <v>82</v>
      </c>
      <c r="P168" t="s">
        <v>82</v>
      </c>
      <c r="Q168">
        <v>1</v>
      </c>
      <c r="X168">
        <v>5</v>
      </c>
      <c r="Y168">
        <v>0.66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5</v>
      </c>
      <c r="AH168">
        <v>2</v>
      </c>
      <c r="AI168">
        <v>92860666</v>
      </c>
      <c r="AJ168">
        <v>208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ROW(Source!A87)</f>
        <v>87</v>
      </c>
      <c r="B169">
        <v>92860679</v>
      </c>
      <c r="C169">
        <v>92860658</v>
      </c>
      <c r="D169">
        <v>27437912</v>
      </c>
      <c r="E169">
        <v>1</v>
      </c>
      <c r="F169">
        <v>1</v>
      </c>
      <c r="G169">
        <v>1</v>
      </c>
      <c r="H169">
        <v>3</v>
      </c>
      <c r="I169" t="s">
        <v>623</v>
      </c>
      <c r="J169" t="s">
        <v>624</v>
      </c>
      <c r="K169" t="s">
        <v>625</v>
      </c>
      <c r="L169">
        <v>1356</v>
      </c>
      <c r="N169">
        <v>1010</v>
      </c>
      <c r="O169" t="s">
        <v>626</v>
      </c>
      <c r="P169" t="s">
        <v>626</v>
      </c>
      <c r="Q169">
        <v>1000</v>
      </c>
      <c r="X169">
        <v>1.2200000000000001E-2</v>
      </c>
      <c r="Y169">
        <v>75.400000000000006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1.2200000000000001E-2</v>
      </c>
      <c r="AH169">
        <v>2</v>
      </c>
      <c r="AI169">
        <v>92860667</v>
      </c>
      <c r="AJ169">
        <v>209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ROW(Source!A87)</f>
        <v>87</v>
      </c>
      <c r="B170">
        <v>92860680</v>
      </c>
      <c r="C170">
        <v>92860658</v>
      </c>
      <c r="D170">
        <v>27438980</v>
      </c>
      <c r="E170">
        <v>1</v>
      </c>
      <c r="F170">
        <v>1</v>
      </c>
      <c r="G170">
        <v>1</v>
      </c>
      <c r="H170">
        <v>3</v>
      </c>
      <c r="I170" t="s">
        <v>468</v>
      </c>
      <c r="J170" t="s">
        <v>627</v>
      </c>
      <c r="K170" t="s">
        <v>469</v>
      </c>
      <c r="L170">
        <v>1374</v>
      </c>
      <c r="N170">
        <v>1013</v>
      </c>
      <c r="O170" t="s">
        <v>470</v>
      </c>
      <c r="P170" t="s">
        <v>470</v>
      </c>
      <c r="Q170">
        <v>1</v>
      </c>
      <c r="X170">
        <v>0.85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0.85</v>
      </c>
      <c r="AH170">
        <v>2</v>
      </c>
      <c r="AI170">
        <v>92860668</v>
      </c>
      <c r="AJ170">
        <v>210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ROW(Source!A90)</f>
        <v>90</v>
      </c>
      <c r="B171">
        <v>92860698</v>
      </c>
      <c r="C171">
        <v>92860683</v>
      </c>
      <c r="D171">
        <v>27683434</v>
      </c>
      <c r="E171">
        <v>1</v>
      </c>
      <c r="F171">
        <v>1</v>
      </c>
      <c r="G171">
        <v>1</v>
      </c>
      <c r="H171">
        <v>1</v>
      </c>
      <c r="I171" t="s">
        <v>603</v>
      </c>
      <c r="J171" t="s">
        <v>6</v>
      </c>
      <c r="K171" t="s">
        <v>604</v>
      </c>
      <c r="L171">
        <v>1369</v>
      </c>
      <c r="N171">
        <v>1013</v>
      </c>
      <c r="O171" t="s">
        <v>477</v>
      </c>
      <c r="P171" t="s">
        <v>477</v>
      </c>
      <c r="Q171">
        <v>1</v>
      </c>
      <c r="X171">
        <v>5.39</v>
      </c>
      <c r="Y171">
        <v>0</v>
      </c>
      <c r="Z171">
        <v>0</v>
      </c>
      <c r="AA171">
        <v>0</v>
      </c>
      <c r="AB171">
        <v>9.48</v>
      </c>
      <c r="AC171">
        <v>0</v>
      </c>
      <c r="AD171">
        <v>1</v>
      </c>
      <c r="AE171">
        <v>1</v>
      </c>
      <c r="AF171" t="s">
        <v>6</v>
      </c>
      <c r="AG171">
        <v>5.39</v>
      </c>
      <c r="AH171">
        <v>2</v>
      </c>
      <c r="AI171">
        <v>92860684</v>
      </c>
      <c r="AJ171">
        <v>213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ROW(Source!A90)</f>
        <v>90</v>
      </c>
      <c r="B172">
        <v>92860699</v>
      </c>
      <c r="C172">
        <v>92860683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40</v>
      </c>
      <c r="J172" t="s">
        <v>6</v>
      </c>
      <c r="K172" t="s">
        <v>457</v>
      </c>
      <c r="L172">
        <v>608254</v>
      </c>
      <c r="N172">
        <v>1013</v>
      </c>
      <c r="O172" t="s">
        <v>605</v>
      </c>
      <c r="P172" t="s">
        <v>605</v>
      </c>
      <c r="Q172">
        <v>1</v>
      </c>
      <c r="X172">
        <v>0.02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6</v>
      </c>
      <c r="AG172">
        <v>0.02</v>
      </c>
      <c r="AH172">
        <v>2</v>
      </c>
      <c r="AI172">
        <v>92860685</v>
      </c>
      <c r="AJ172">
        <v>214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ROW(Source!A90)</f>
        <v>90</v>
      </c>
      <c r="B173">
        <v>92860700</v>
      </c>
      <c r="C173">
        <v>92860683</v>
      </c>
      <c r="D173">
        <v>27439488</v>
      </c>
      <c r="E173">
        <v>1</v>
      </c>
      <c r="F173">
        <v>1</v>
      </c>
      <c r="G173">
        <v>1</v>
      </c>
      <c r="H173">
        <v>2</v>
      </c>
      <c r="I173" t="s">
        <v>606</v>
      </c>
      <c r="J173" t="s">
        <v>607</v>
      </c>
      <c r="K173" t="s">
        <v>608</v>
      </c>
      <c r="L173">
        <v>1368</v>
      </c>
      <c r="N173">
        <v>1011</v>
      </c>
      <c r="O173" t="s">
        <v>609</v>
      </c>
      <c r="P173" t="s">
        <v>609</v>
      </c>
      <c r="Q173">
        <v>1</v>
      </c>
      <c r="X173">
        <v>0.02</v>
      </c>
      <c r="Y173">
        <v>0</v>
      </c>
      <c r="Z173">
        <v>113.81</v>
      </c>
      <c r="AA173">
        <v>13.61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0.02</v>
      </c>
      <c r="AH173">
        <v>2</v>
      </c>
      <c r="AI173">
        <v>92860686</v>
      </c>
      <c r="AJ173">
        <v>215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ROW(Source!A90)</f>
        <v>90</v>
      </c>
      <c r="B174">
        <v>92860701</v>
      </c>
      <c r="C174">
        <v>92860683</v>
      </c>
      <c r="D174">
        <v>27441327</v>
      </c>
      <c r="E174">
        <v>1</v>
      </c>
      <c r="F174">
        <v>1</v>
      </c>
      <c r="G174">
        <v>1</v>
      </c>
      <c r="H174">
        <v>2</v>
      </c>
      <c r="I174" t="s">
        <v>610</v>
      </c>
      <c r="J174" t="s">
        <v>611</v>
      </c>
      <c r="K174" t="s">
        <v>464</v>
      </c>
      <c r="L174">
        <v>1368</v>
      </c>
      <c r="N174">
        <v>1011</v>
      </c>
      <c r="O174" t="s">
        <v>609</v>
      </c>
      <c r="P174" t="s">
        <v>609</v>
      </c>
      <c r="Q174">
        <v>1</v>
      </c>
      <c r="X174">
        <v>0.02</v>
      </c>
      <c r="Y174">
        <v>0</v>
      </c>
      <c r="Z174">
        <v>93.37</v>
      </c>
      <c r="AA174">
        <v>11.69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0.02</v>
      </c>
      <c r="AH174">
        <v>2</v>
      </c>
      <c r="AI174">
        <v>92860687</v>
      </c>
      <c r="AJ174">
        <v>216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ROW(Source!A90)</f>
        <v>90</v>
      </c>
      <c r="B175">
        <v>92860702</v>
      </c>
      <c r="C175">
        <v>92860683</v>
      </c>
      <c r="D175">
        <v>27371952</v>
      </c>
      <c r="E175">
        <v>1</v>
      </c>
      <c r="F175">
        <v>1</v>
      </c>
      <c r="G175">
        <v>1</v>
      </c>
      <c r="H175">
        <v>3</v>
      </c>
      <c r="I175" t="s">
        <v>612</v>
      </c>
      <c r="J175" t="s">
        <v>613</v>
      </c>
      <c r="K175" t="s">
        <v>614</v>
      </c>
      <c r="L175">
        <v>1348</v>
      </c>
      <c r="N175">
        <v>1009</v>
      </c>
      <c r="O175" t="s">
        <v>75</v>
      </c>
      <c r="P175" t="s">
        <v>75</v>
      </c>
      <c r="Q175">
        <v>1000</v>
      </c>
      <c r="X175">
        <v>5.9999999999999995E-4</v>
      </c>
      <c r="Y175">
        <v>1720.43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5.9999999999999995E-4</v>
      </c>
      <c r="AH175">
        <v>2</v>
      </c>
      <c r="AI175">
        <v>92860688</v>
      </c>
      <c r="AJ175">
        <v>217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ROW(Source!A90)</f>
        <v>90</v>
      </c>
      <c r="B176">
        <v>92860703</v>
      </c>
      <c r="C176">
        <v>92860683</v>
      </c>
      <c r="D176">
        <v>27374420</v>
      </c>
      <c r="E176">
        <v>1</v>
      </c>
      <c r="F176">
        <v>1</v>
      </c>
      <c r="G176">
        <v>1</v>
      </c>
      <c r="H176">
        <v>3</v>
      </c>
      <c r="I176" t="s">
        <v>615</v>
      </c>
      <c r="J176" t="s">
        <v>616</v>
      </c>
      <c r="K176" t="s">
        <v>508</v>
      </c>
      <c r="L176">
        <v>1346</v>
      </c>
      <c r="N176">
        <v>1009</v>
      </c>
      <c r="O176" t="s">
        <v>474</v>
      </c>
      <c r="P176" t="s">
        <v>474</v>
      </c>
      <c r="Q176">
        <v>1</v>
      </c>
      <c r="X176">
        <v>0.02</v>
      </c>
      <c r="Y176">
        <v>28.77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0.02</v>
      </c>
      <c r="AH176">
        <v>2</v>
      </c>
      <c r="AI176">
        <v>92860689</v>
      </c>
      <c r="AJ176">
        <v>218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ROW(Source!A90)</f>
        <v>90</v>
      </c>
      <c r="B177">
        <v>92860704</v>
      </c>
      <c r="C177">
        <v>92860683</v>
      </c>
      <c r="D177">
        <v>27374913</v>
      </c>
      <c r="E177">
        <v>1</v>
      </c>
      <c r="F177">
        <v>1</v>
      </c>
      <c r="G177">
        <v>1</v>
      </c>
      <c r="H177">
        <v>3</v>
      </c>
      <c r="I177" t="s">
        <v>617</v>
      </c>
      <c r="J177" t="s">
        <v>618</v>
      </c>
      <c r="K177" t="s">
        <v>619</v>
      </c>
      <c r="L177">
        <v>1346</v>
      </c>
      <c r="N177">
        <v>1009</v>
      </c>
      <c r="O177" t="s">
        <v>474</v>
      </c>
      <c r="P177" t="s">
        <v>474</v>
      </c>
      <c r="Q177">
        <v>1</v>
      </c>
      <c r="X177">
        <v>0.16</v>
      </c>
      <c r="Y177">
        <v>30.4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0.16</v>
      </c>
      <c r="AH177">
        <v>2</v>
      </c>
      <c r="AI177">
        <v>92860690</v>
      </c>
      <c r="AJ177">
        <v>219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ROW(Source!A90)</f>
        <v>90</v>
      </c>
      <c r="B178">
        <v>92860705</v>
      </c>
      <c r="C178">
        <v>92860683</v>
      </c>
      <c r="D178">
        <v>27437913</v>
      </c>
      <c r="E178">
        <v>1</v>
      </c>
      <c r="F178">
        <v>1</v>
      </c>
      <c r="G178">
        <v>1</v>
      </c>
      <c r="H178">
        <v>3</v>
      </c>
      <c r="I178" t="s">
        <v>628</v>
      </c>
      <c r="J178" t="s">
        <v>629</v>
      </c>
      <c r="K178" t="s">
        <v>630</v>
      </c>
      <c r="L178">
        <v>1356</v>
      </c>
      <c r="N178">
        <v>1010</v>
      </c>
      <c r="O178" t="s">
        <v>626</v>
      </c>
      <c r="P178" t="s">
        <v>626</v>
      </c>
      <c r="Q178">
        <v>1000</v>
      </c>
      <c r="X178">
        <v>1.2200000000000001E-2</v>
      </c>
      <c r="Y178">
        <v>119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1.2200000000000001E-2</v>
      </c>
      <c r="AH178">
        <v>2</v>
      </c>
      <c r="AI178">
        <v>92860691</v>
      </c>
      <c r="AJ178">
        <v>220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ROW(Source!A90)</f>
        <v>90</v>
      </c>
      <c r="B179">
        <v>92860706</v>
      </c>
      <c r="C179">
        <v>92860683</v>
      </c>
      <c r="D179">
        <v>27430440</v>
      </c>
      <c r="E179">
        <v>1</v>
      </c>
      <c r="F179">
        <v>1</v>
      </c>
      <c r="G179">
        <v>1</v>
      </c>
      <c r="H179">
        <v>3</v>
      </c>
      <c r="I179" t="s">
        <v>631</v>
      </c>
      <c r="J179" t="s">
        <v>632</v>
      </c>
      <c r="K179" t="s">
        <v>633</v>
      </c>
      <c r="L179">
        <v>1354</v>
      </c>
      <c r="N179">
        <v>1010</v>
      </c>
      <c r="O179" t="s">
        <v>82</v>
      </c>
      <c r="P179" t="s">
        <v>82</v>
      </c>
      <c r="Q179">
        <v>1</v>
      </c>
      <c r="X179">
        <v>5</v>
      </c>
      <c r="Y179">
        <v>1.1000000000000001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5</v>
      </c>
      <c r="AH179">
        <v>2</v>
      </c>
      <c r="AI179">
        <v>92860692</v>
      </c>
      <c r="AJ179">
        <v>221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ROW(Source!A90)</f>
        <v>90</v>
      </c>
      <c r="B180">
        <v>92860707</v>
      </c>
      <c r="C180">
        <v>92860683</v>
      </c>
      <c r="D180">
        <v>27438980</v>
      </c>
      <c r="E180">
        <v>1</v>
      </c>
      <c r="F180">
        <v>1</v>
      </c>
      <c r="G180">
        <v>1</v>
      </c>
      <c r="H180">
        <v>3</v>
      </c>
      <c r="I180" t="s">
        <v>468</v>
      </c>
      <c r="J180" t="s">
        <v>627</v>
      </c>
      <c r="K180" t="s">
        <v>469</v>
      </c>
      <c r="L180">
        <v>1374</v>
      </c>
      <c r="N180">
        <v>1013</v>
      </c>
      <c r="O180" t="s">
        <v>470</v>
      </c>
      <c r="P180" t="s">
        <v>470</v>
      </c>
      <c r="Q180">
        <v>1</v>
      </c>
      <c r="X180">
        <v>1.02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1.02</v>
      </c>
      <c r="AH180">
        <v>2</v>
      </c>
      <c r="AI180">
        <v>92860693</v>
      </c>
      <c r="AJ180">
        <v>222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ROW(Source!A95)</f>
        <v>95</v>
      </c>
      <c r="B181">
        <v>92860722</v>
      </c>
      <c r="C181">
        <v>92860712</v>
      </c>
      <c r="D181">
        <v>27683434</v>
      </c>
      <c r="E181">
        <v>1</v>
      </c>
      <c r="F181">
        <v>1</v>
      </c>
      <c r="G181">
        <v>1</v>
      </c>
      <c r="H181">
        <v>1</v>
      </c>
      <c r="I181" t="s">
        <v>603</v>
      </c>
      <c r="J181" t="s">
        <v>6</v>
      </c>
      <c r="K181" t="s">
        <v>604</v>
      </c>
      <c r="L181">
        <v>1369</v>
      </c>
      <c r="N181">
        <v>1013</v>
      </c>
      <c r="O181" t="s">
        <v>477</v>
      </c>
      <c r="P181" t="s">
        <v>477</v>
      </c>
      <c r="Q181">
        <v>1</v>
      </c>
      <c r="X181">
        <v>13.4</v>
      </c>
      <c r="Y181">
        <v>0</v>
      </c>
      <c r="Z181">
        <v>0</v>
      </c>
      <c r="AA181">
        <v>0</v>
      </c>
      <c r="AB181">
        <v>9.48</v>
      </c>
      <c r="AC181">
        <v>0</v>
      </c>
      <c r="AD181">
        <v>1</v>
      </c>
      <c r="AE181">
        <v>1</v>
      </c>
      <c r="AF181" t="s">
        <v>6</v>
      </c>
      <c r="AG181">
        <v>13.4</v>
      </c>
      <c r="AH181">
        <v>2</v>
      </c>
      <c r="AI181">
        <v>92860713</v>
      </c>
      <c r="AJ181">
        <v>227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ROW(Source!A95)</f>
        <v>95</v>
      </c>
      <c r="B182">
        <v>92860723</v>
      </c>
      <c r="C182">
        <v>92860712</v>
      </c>
      <c r="D182">
        <v>121548</v>
      </c>
      <c r="E182">
        <v>1</v>
      </c>
      <c r="F182">
        <v>1</v>
      </c>
      <c r="G182">
        <v>1</v>
      </c>
      <c r="H182">
        <v>1</v>
      </c>
      <c r="I182" t="s">
        <v>40</v>
      </c>
      <c r="J182" t="s">
        <v>6</v>
      </c>
      <c r="K182" t="s">
        <v>457</v>
      </c>
      <c r="L182">
        <v>608254</v>
      </c>
      <c r="N182">
        <v>1013</v>
      </c>
      <c r="O182" t="s">
        <v>605</v>
      </c>
      <c r="P182" t="s">
        <v>605</v>
      </c>
      <c r="Q182">
        <v>1</v>
      </c>
      <c r="X182">
        <v>0.02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6</v>
      </c>
      <c r="AG182">
        <v>0.02</v>
      </c>
      <c r="AH182">
        <v>2</v>
      </c>
      <c r="AI182">
        <v>92860714</v>
      </c>
      <c r="AJ182">
        <v>228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ROW(Source!A95)</f>
        <v>95</v>
      </c>
      <c r="B183">
        <v>92860724</v>
      </c>
      <c r="C183">
        <v>92860712</v>
      </c>
      <c r="D183">
        <v>27439488</v>
      </c>
      <c r="E183">
        <v>1</v>
      </c>
      <c r="F183">
        <v>1</v>
      </c>
      <c r="G183">
        <v>1</v>
      </c>
      <c r="H183">
        <v>2</v>
      </c>
      <c r="I183" t="s">
        <v>606</v>
      </c>
      <c r="J183" t="s">
        <v>607</v>
      </c>
      <c r="K183" t="s">
        <v>608</v>
      </c>
      <c r="L183">
        <v>1368</v>
      </c>
      <c r="N183">
        <v>1011</v>
      </c>
      <c r="O183" t="s">
        <v>609</v>
      </c>
      <c r="P183" t="s">
        <v>609</v>
      </c>
      <c r="Q183">
        <v>1</v>
      </c>
      <c r="X183">
        <v>0.02</v>
      </c>
      <c r="Y183">
        <v>0</v>
      </c>
      <c r="Z183">
        <v>113.81</v>
      </c>
      <c r="AA183">
        <v>13.61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0.02</v>
      </c>
      <c r="AH183">
        <v>2</v>
      </c>
      <c r="AI183">
        <v>92860715</v>
      </c>
      <c r="AJ183">
        <v>229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ROW(Source!A95)</f>
        <v>95</v>
      </c>
      <c r="B184">
        <v>92860725</v>
      </c>
      <c r="C184">
        <v>92860712</v>
      </c>
      <c r="D184">
        <v>27441327</v>
      </c>
      <c r="E184">
        <v>1</v>
      </c>
      <c r="F184">
        <v>1</v>
      </c>
      <c r="G184">
        <v>1</v>
      </c>
      <c r="H184">
        <v>2</v>
      </c>
      <c r="I184" t="s">
        <v>610</v>
      </c>
      <c r="J184" t="s">
        <v>611</v>
      </c>
      <c r="K184" t="s">
        <v>464</v>
      </c>
      <c r="L184">
        <v>1368</v>
      </c>
      <c r="N184">
        <v>1011</v>
      </c>
      <c r="O184" t="s">
        <v>609</v>
      </c>
      <c r="P184" t="s">
        <v>609</v>
      </c>
      <c r="Q184">
        <v>1</v>
      </c>
      <c r="X184">
        <v>0.02</v>
      </c>
      <c r="Y184">
        <v>0</v>
      </c>
      <c r="Z184">
        <v>93.37</v>
      </c>
      <c r="AA184">
        <v>11.69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0.02</v>
      </c>
      <c r="AH184">
        <v>2</v>
      </c>
      <c r="AI184">
        <v>92860716</v>
      </c>
      <c r="AJ184">
        <v>230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ROW(Source!A95)</f>
        <v>95</v>
      </c>
      <c r="B185">
        <v>92860726</v>
      </c>
      <c r="C185">
        <v>92860712</v>
      </c>
      <c r="D185">
        <v>27374420</v>
      </c>
      <c r="E185">
        <v>1</v>
      </c>
      <c r="F185">
        <v>1</v>
      </c>
      <c r="G185">
        <v>1</v>
      </c>
      <c r="H185">
        <v>3</v>
      </c>
      <c r="I185" t="s">
        <v>615</v>
      </c>
      <c r="J185" t="s">
        <v>616</v>
      </c>
      <c r="K185" t="s">
        <v>508</v>
      </c>
      <c r="L185">
        <v>1346</v>
      </c>
      <c r="N185">
        <v>1009</v>
      </c>
      <c r="O185" t="s">
        <v>474</v>
      </c>
      <c r="P185" t="s">
        <v>474</v>
      </c>
      <c r="Q185">
        <v>1</v>
      </c>
      <c r="X185">
        <v>0.3</v>
      </c>
      <c r="Y185">
        <v>28.77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0.3</v>
      </c>
      <c r="AH185">
        <v>2</v>
      </c>
      <c r="AI185">
        <v>92860717</v>
      </c>
      <c r="AJ185">
        <v>231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ROW(Source!A95)</f>
        <v>95</v>
      </c>
      <c r="B186">
        <v>92860727</v>
      </c>
      <c r="C186">
        <v>92860712</v>
      </c>
      <c r="D186">
        <v>27425822</v>
      </c>
      <c r="E186">
        <v>1</v>
      </c>
      <c r="F186">
        <v>1</v>
      </c>
      <c r="G186">
        <v>1</v>
      </c>
      <c r="H186">
        <v>3</v>
      </c>
      <c r="I186" t="s">
        <v>634</v>
      </c>
      <c r="J186" t="s">
        <v>635</v>
      </c>
      <c r="K186" t="s">
        <v>636</v>
      </c>
      <c r="L186">
        <v>1346</v>
      </c>
      <c r="N186">
        <v>1009</v>
      </c>
      <c r="O186" t="s">
        <v>474</v>
      </c>
      <c r="P186" t="s">
        <v>474</v>
      </c>
      <c r="Q186">
        <v>1</v>
      </c>
      <c r="X186">
        <v>0.53</v>
      </c>
      <c r="Y186">
        <v>41.94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0.53</v>
      </c>
      <c r="AH186">
        <v>2</v>
      </c>
      <c r="AI186">
        <v>92860718</v>
      </c>
      <c r="AJ186">
        <v>232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ROW(Source!A95)</f>
        <v>95</v>
      </c>
      <c r="B187">
        <v>92860728</v>
      </c>
      <c r="C187">
        <v>92860712</v>
      </c>
      <c r="D187">
        <v>27438980</v>
      </c>
      <c r="E187">
        <v>1</v>
      </c>
      <c r="F187">
        <v>1</v>
      </c>
      <c r="G187">
        <v>1</v>
      </c>
      <c r="H187">
        <v>3</v>
      </c>
      <c r="I187" t="s">
        <v>468</v>
      </c>
      <c r="J187" t="s">
        <v>627</v>
      </c>
      <c r="K187" t="s">
        <v>469</v>
      </c>
      <c r="L187">
        <v>1374</v>
      </c>
      <c r="N187">
        <v>1013</v>
      </c>
      <c r="O187" t="s">
        <v>470</v>
      </c>
      <c r="P187" t="s">
        <v>470</v>
      </c>
      <c r="Q187">
        <v>1</v>
      </c>
      <c r="X187">
        <v>2.54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2.54</v>
      </c>
      <c r="AH187">
        <v>2</v>
      </c>
      <c r="AI187">
        <v>92860719</v>
      </c>
      <c r="AJ187">
        <v>233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ROW(Source!A98)</f>
        <v>98</v>
      </c>
      <c r="B188">
        <v>92860739</v>
      </c>
      <c r="C188">
        <v>92860731</v>
      </c>
      <c r="D188">
        <v>49510789</v>
      </c>
      <c r="E188">
        <v>70</v>
      </c>
      <c r="F188">
        <v>1</v>
      </c>
      <c r="G188">
        <v>1</v>
      </c>
      <c r="H188">
        <v>1</v>
      </c>
      <c r="I188" t="s">
        <v>480</v>
      </c>
      <c r="J188" t="s">
        <v>6</v>
      </c>
      <c r="K188" t="s">
        <v>481</v>
      </c>
      <c r="L188">
        <v>1191</v>
      </c>
      <c r="N188">
        <v>1013</v>
      </c>
      <c r="O188" t="s">
        <v>455</v>
      </c>
      <c r="P188" t="s">
        <v>455</v>
      </c>
      <c r="Q188">
        <v>1</v>
      </c>
      <c r="X188">
        <v>12.4</v>
      </c>
      <c r="Y188">
        <v>0</v>
      </c>
      <c r="Z188">
        <v>0</v>
      </c>
      <c r="AA188">
        <v>0</v>
      </c>
      <c r="AB188">
        <v>11.09</v>
      </c>
      <c r="AC188">
        <v>0</v>
      </c>
      <c r="AD188">
        <v>1</v>
      </c>
      <c r="AE188">
        <v>1</v>
      </c>
      <c r="AF188" t="s">
        <v>6</v>
      </c>
      <c r="AG188">
        <v>12.4</v>
      </c>
      <c r="AH188">
        <v>2</v>
      </c>
      <c r="AI188">
        <v>92860732</v>
      </c>
      <c r="AJ188">
        <v>236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ROW(Source!A98)</f>
        <v>98</v>
      </c>
      <c r="B189">
        <v>92860740</v>
      </c>
      <c r="C189">
        <v>92860731</v>
      </c>
      <c r="D189">
        <v>49526492</v>
      </c>
      <c r="E189">
        <v>1</v>
      </c>
      <c r="F189">
        <v>1</v>
      </c>
      <c r="G189">
        <v>1</v>
      </c>
      <c r="H189">
        <v>3</v>
      </c>
      <c r="I189" t="s">
        <v>637</v>
      </c>
      <c r="J189" t="s">
        <v>638</v>
      </c>
      <c r="K189" t="s">
        <v>639</v>
      </c>
      <c r="L189">
        <v>1346</v>
      </c>
      <c r="N189">
        <v>1009</v>
      </c>
      <c r="O189" t="s">
        <v>474</v>
      </c>
      <c r="P189" t="s">
        <v>474</v>
      </c>
      <c r="Q189">
        <v>1</v>
      </c>
      <c r="X189">
        <v>0.1</v>
      </c>
      <c r="Y189">
        <v>23.09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0.1</v>
      </c>
      <c r="AH189">
        <v>2</v>
      </c>
      <c r="AI189">
        <v>92860733</v>
      </c>
      <c r="AJ189">
        <v>237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ROW(Source!A98)</f>
        <v>98</v>
      </c>
      <c r="B190">
        <v>92860741</v>
      </c>
      <c r="C190">
        <v>92860731</v>
      </c>
      <c r="D190">
        <v>49586336</v>
      </c>
      <c r="E190">
        <v>1</v>
      </c>
      <c r="F190">
        <v>1</v>
      </c>
      <c r="G190">
        <v>1</v>
      </c>
      <c r="H190">
        <v>3</v>
      </c>
      <c r="I190" t="s">
        <v>640</v>
      </c>
      <c r="J190" t="s">
        <v>641</v>
      </c>
      <c r="K190" t="s">
        <v>642</v>
      </c>
      <c r="L190">
        <v>1425</v>
      </c>
      <c r="N190">
        <v>1013</v>
      </c>
      <c r="O190" t="s">
        <v>124</v>
      </c>
      <c r="P190" t="s">
        <v>124</v>
      </c>
      <c r="Q190">
        <v>1</v>
      </c>
      <c r="X190">
        <v>0.15</v>
      </c>
      <c r="Y190">
        <v>30.74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0.15</v>
      </c>
      <c r="AH190">
        <v>2</v>
      </c>
      <c r="AI190">
        <v>92860737</v>
      </c>
      <c r="AJ190">
        <v>241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ROW(Source!A98)</f>
        <v>98</v>
      </c>
      <c r="B191">
        <v>92860742</v>
      </c>
      <c r="C191">
        <v>92860731</v>
      </c>
      <c r="D191">
        <v>49515638</v>
      </c>
      <c r="E191">
        <v>70</v>
      </c>
      <c r="F191">
        <v>1</v>
      </c>
      <c r="G191">
        <v>1</v>
      </c>
      <c r="H191">
        <v>3</v>
      </c>
      <c r="I191" t="s">
        <v>468</v>
      </c>
      <c r="J191" t="s">
        <v>6</v>
      </c>
      <c r="K191" t="s">
        <v>469</v>
      </c>
      <c r="L191">
        <v>1374</v>
      </c>
      <c r="N191">
        <v>1013</v>
      </c>
      <c r="O191" t="s">
        <v>470</v>
      </c>
      <c r="P191" t="s">
        <v>470</v>
      </c>
      <c r="Q191">
        <v>1</v>
      </c>
      <c r="X191">
        <v>2.75</v>
      </c>
      <c r="Y191">
        <v>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2.75</v>
      </c>
      <c r="AH191">
        <v>2</v>
      </c>
      <c r="AI191">
        <v>92860738</v>
      </c>
      <c r="AJ191">
        <v>242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5.14.2 Система автоматического учета электроэнергии АСКУЭ жилого дома (Лип.18.2)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2026-05-13T08:41:46Z</dcterms:created>
  <dcterms:modified xsi:type="dcterms:W3CDTF">2026-05-13T08:42:01Z</dcterms:modified>
</cp:coreProperties>
</file>